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8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3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7.xml" ContentType="application/vnd.openxmlformats-officedocument.spreadsheetml.worksheet+xml"/>
  <Override PartName="/xl/worksheets/sheet25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F93BE47E-5814-4464-8103-ED98A4DBD3F5}" xr6:coauthVersionLast="36" xr6:coauthVersionMax="36" xr10:uidLastSave="{00000000-0000-0000-0000-000000000000}"/>
  <bookViews>
    <workbookView xWindow="0" yWindow="0" windowWidth="28800" windowHeight="12225" tabRatio="974" xr2:uid="{C089303F-94C2-461E-802E-5CAC9ED84CC8}"/>
  </bookViews>
  <sheets>
    <sheet name="Index" sheetId="58" r:id="rId1"/>
    <sheet name="CIPCPerfom" sheetId="1" r:id="rId2"/>
    <sheet name="CIPCFinancial" sheetId="2" r:id="rId3"/>
    <sheet name="CIPCPersonnel" sheetId="3" r:id="rId4"/>
    <sheet name="CompaniesTribPerfom" sheetId="4" r:id="rId5"/>
    <sheet name="CompaniesTribFinancial" sheetId="5" r:id="rId6"/>
    <sheet name="CompaniesTribPersonnel" sheetId="6" r:id="rId7"/>
    <sheet name="CCPerfom" sheetId="7" r:id="rId8"/>
    <sheet name="CCFinancial" sheetId="8" r:id="rId9"/>
    <sheet name="CCPersonnel" sheetId="9" r:id="rId10"/>
    <sheet name="CompetitionTribPerfom" sheetId="10" r:id="rId11"/>
    <sheet name="CompetitionTribFinancial" sheetId="11" r:id="rId12"/>
    <sheet name="CompetitionTribPersonnel" sheetId="12" r:id="rId13"/>
    <sheet name="ECICPerfom" sheetId="13" r:id="rId14"/>
    <sheet name="ECICFinancial" sheetId="14" r:id="rId15"/>
    <sheet name="ECICPersonnel" sheetId="15" r:id="rId16"/>
    <sheet name="IDCPerfom" sheetId="16" r:id="rId17"/>
    <sheet name="IDCFinancial" sheetId="17" r:id="rId18"/>
    <sheet name="IDCPersonnel" sheetId="18" r:id="rId19"/>
    <sheet name="ITACPerfom" sheetId="19" r:id="rId20"/>
    <sheet name="ITACFinancial" sheetId="20" r:id="rId21"/>
    <sheet name="ITACPersonnel" sheetId="21" r:id="rId22"/>
    <sheet name="NCCPerfom" sheetId="22" r:id="rId23"/>
    <sheet name="NCCFinancial" sheetId="23" r:id="rId24"/>
    <sheet name="NCCPersonnel" sheetId="24" r:id="rId25"/>
    <sheet name="NCTPerfom" sheetId="25" r:id="rId26"/>
    <sheet name="NCTFinancial" sheetId="26" r:id="rId27"/>
    <sheet name="NCTPersonnel" sheetId="27" r:id="rId28"/>
    <sheet name="NCRPerfom" sheetId="28" r:id="rId29"/>
    <sheet name="NCRFinancial" sheetId="29" r:id="rId30"/>
    <sheet name="NCRPersonnel" sheetId="30" r:id="rId31"/>
    <sheet name="NEFPerfom" sheetId="31" r:id="rId32"/>
    <sheet name="NEFFinancial" sheetId="32" r:id="rId33"/>
    <sheet name="NEFPersonnel" sheetId="33" r:id="rId34"/>
    <sheet name="NGBPerfom" sheetId="34" r:id="rId35"/>
    <sheet name="NGBFinancial" sheetId="35" r:id="rId36"/>
    <sheet name="NGBPersonnel" sheetId="36" r:id="rId37"/>
    <sheet name="NLBPerfom" sheetId="37" r:id="rId38"/>
    <sheet name="NLBFinancial" sheetId="38" r:id="rId39"/>
    <sheet name="NLBPersonnel" sheetId="39" r:id="rId40"/>
    <sheet name="NMISAPerfom" sheetId="40" r:id="rId41"/>
    <sheet name="NMISAFinancial" sheetId="41" r:id="rId42"/>
    <sheet name="NMISAPersonnel" sheetId="42" r:id="rId43"/>
    <sheet name="NRCSPerfom" sheetId="43" r:id="rId44"/>
    <sheet name="NRCSFinancial" sheetId="44" r:id="rId45"/>
    <sheet name="NRCSPersonnel" sheetId="45" r:id="rId46"/>
    <sheet name="SAFAPerfom" sheetId="46" r:id="rId47"/>
    <sheet name="SAFAFinancial" sheetId="47" r:id="rId48"/>
    <sheet name="SAFAPersonnel" sheetId="48" r:id="rId49"/>
    <sheet name="SABSPerfom" sheetId="49" r:id="rId50"/>
    <sheet name="SABSFinancial" sheetId="50" r:id="rId51"/>
    <sheet name="SABSPersonnel" sheetId="51" r:id="rId52"/>
    <sheet name="SANASPerfom" sheetId="52" r:id="rId53"/>
    <sheet name="SANASFinancial" sheetId="53" r:id="rId54"/>
    <sheet name="SANASPersonnel" sheetId="54" r:id="rId55"/>
    <sheet name="TRPPerfom" sheetId="55" r:id="rId56"/>
    <sheet name="TRPFinancial" sheetId="56" r:id="rId57"/>
    <sheet name="TRPPersonnel" sheetId="57" r:id="rId58"/>
  </sheets>
  <definedNames>
    <definedName name="PE13Perform" localSheetId="37">NLBPerfom!$B$5</definedName>
    <definedName name="PE15Perform" localSheetId="43">NRCSPerfom!$J$9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55" l="1"/>
  <c r="AB1" i="52"/>
  <c r="AB1" i="49"/>
  <c r="AB1" i="46"/>
  <c r="AB1" i="43"/>
  <c r="AB1" i="40"/>
  <c r="AB1" i="37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<sst xmlns="http://schemas.openxmlformats.org/spreadsheetml/2006/main" count="3475" uniqueCount="661">
  <si>
    <t>Table 39.24 Companies and Intellectual Property Commission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</si>
  <si>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</si>
  <si>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</si>
  <si>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</si>
  <si>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</si>
  <si>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</si>
  <si>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</si>
  <si>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</si>
  <si>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</si>
  <si>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</si>
  <si>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</si>
  <si>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</si>
  <si>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</si>
  <si>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</si>
  <si>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Administration</t>
  </si>
  <si>
    <t>Business regulations and reputation</t>
  </si>
  <si>
    <t>Priority 2: Economic Transformation and Job Creation</t>
  </si>
  <si>
    <t>Innovation and creativity promotion</t>
  </si>
  <si>
    <t>Department: Trade, Industry and Competition</t>
  </si>
  <si>
    <t>Table 39.25 Companies and Intellectual Property Commission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</si>
  <si>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</si>
  <si>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</si>
  <si>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</si>
  <si>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</si>
  <si>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</si>
  <si>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</si>
  <si>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</si>
  <si>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</si>
  <si>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Total</t>
  </si>
  <si>
    <t>Table 39.26 Companies and Intellectual Property Commission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</si>
  <si>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</si>
  <si>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</si>
  <si>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</si>
  <si>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</si>
  <si>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</si>
  <si>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</si>
  <si>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</si>
  <si>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</si>
  <si>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</si>
  <si>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</si>
  <si>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</si>
  <si>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</si>
  <si>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</si>
  <si>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</si>
  <si>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</si>
  <si>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</si>
  <si>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</si>
  <si>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</si>
  <si>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</si>
  <si>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</si>
  <si>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</si>
  <si>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</si>
  <si>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</si>
  <si>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</si>
  <si>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</si>
  <si>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</si>
  <si>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</si>
  <si>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</si>
  <si>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</si>
  <si>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</si>
  <si>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</si>
  <si>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</si>
  <si>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</si>
  <si>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</si>
  <si>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</si>
  <si>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</si>
  <si>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</si>
  <si>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</si>
  <si>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</si>
  <si>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</si>
  <si>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</si>
  <si>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</si>
  <si>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</si>
  <si>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39.27 Companies and Intellectual Property Commission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</si>
  <si>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</si>
  <si>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</si>
  <si>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</si>
  <si>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</si>
  <si>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</si>
  <si>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</si>
  <si>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</si>
  <si>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</si>
  <si>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</si>
  <si>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</si>
  <si>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Companies and Intellectual Property Commission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</si>
  <si>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</si>
  <si>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</si>
  <si>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</si>
  <si>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</si>
  <si>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</si>
  <si>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</si>
  <si>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</si>
  <si>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</si>
  <si>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</si>
  <si>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Table 39.28 Companies Tribunal performance indicators by programme/objective/activity and related priority</t>
  </si>
  <si>
    <t>Adjudicate and resolve disputes in a credible and just manner</t>
  </si>
  <si>
    <t>Table 39.29 Companies Tribunal expenditure trends and estimates by programme/objective/activity</t>
  </si>
  <si>
    <t>Table 39.30 Companies Tribunal statements of financial performance, cash flow and financial position</t>
  </si>
  <si>
    <t>Transfers received</t>
  </si>
  <si>
    <t>Inventory</t>
  </si>
  <si>
    <t>Table 39.31 Companies Tribunal personnel numbers and cost by salary level</t>
  </si>
  <si>
    <t>Companies Tribunal</t>
  </si>
  <si>
    <t>1 – 6</t>
  </si>
  <si>
    <t>Table 39.32 Competition Commission performance indicators by programme/objective/activity and related priority</t>
  </si>
  <si>
    <t>Mergers and acquisitions</t>
  </si>
  <si>
    <t>20 days</t>
  </si>
  <si>
    <t>45 days</t>
  </si>
  <si>
    <t>60 days</t>
  </si>
  <si>
    <t>120 days</t>
  </si>
  <si>
    <t>Enforcements and exemptions</t>
  </si>
  <si>
    <t>Cartel</t>
  </si>
  <si>
    <t>Legal services</t>
  </si>
  <si>
    <t>Table 39.33 Competition Commission expenditure trends and estimates by programme/objective/activity</t>
  </si>
  <si>
    <t>Market Conduct</t>
  </si>
  <si>
    <t>Economic Research Bureau</t>
  </si>
  <si>
    <t>Advocacy and stakeholder relations</t>
  </si>
  <si>
    <t>Digital Market Inquiry</t>
  </si>
  <si>
    <t>Table 39.34 Competition Commission statements of financial performance, cash flow and financial position</t>
  </si>
  <si>
    <t>Interest and rent on land</t>
  </si>
  <si>
    <t>Repayment of finance leases</t>
  </si>
  <si>
    <t>Investments</t>
  </si>
  <si>
    <t>Accrued investment interest</t>
  </si>
  <si>
    <t>Capital and reserves</t>
  </si>
  <si>
    <t xml:space="preserve">Finance lease </t>
  </si>
  <si>
    <t>Table 39.35 Competition Commission personnel numbers and cost by salary level</t>
  </si>
  <si>
    <t>Competition Commission</t>
  </si>
  <si>
    <t>Table 39.36 Competition Tribunal performance indicators by programme/objective/activity and related priority</t>
  </si>
  <si>
    <t>Responsive and reliable adjudication</t>
  </si>
  <si>
    <t>Table 39.37 Competition Tribunal expenditure trends and estimates by programme/objective/activity</t>
  </si>
  <si>
    <t>Effective communication and information sharing</t>
  </si>
  <si>
    <t>Transformation, capacity development, retention and training</t>
  </si>
  <si>
    <t>Competition appeal court</t>
  </si>
  <si>
    <t>Sound governance</t>
  </si>
  <si>
    <t>Effective records management</t>
  </si>
  <si>
    <t>Effective financial management</t>
  </si>
  <si>
    <t>Table 39.38 Competition Tribunal statements of financial performance, cash flow and financial position</t>
  </si>
  <si>
    <t>Interest, dividends and rent on land</t>
  </si>
  <si>
    <t>Table 39.39 Competition Tribunal personnel numbers and cost by salary level</t>
  </si>
  <si>
    <t>Competition Tribunal</t>
  </si>
  <si>
    <t>Table 39.40 Export Credit Insurance Corporation performance indicators by programme/objective/activity and related priority</t>
  </si>
  <si>
    <t>Contribute to trade facilitation</t>
  </si>
  <si>
    <t>Table 39.41 Export Credit Insurance Corporation expenditure trends and estimates by programme/objective/activity</t>
  </si>
  <si>
    <t>Improve business processes and systems</t>
  </si>
  <si>
    <t>Improve employee value proposition</t>
  </si>
  <si>
    <t>Enhance corporate governance</t>
  </si>
  <si>
    <t>Improve staff efficiency</t>
  </si>
  <si>
    <t>Embed risk management practices</t>
  </si>
  <si>
    <t>Enhance transformation</t>
  </si>
  <si>
    <t>Enhance financial sustainability</t>
  </si>
  <si>
    <t>Table 39.42 Export Credit Insurance Corporation statements of financial performance, cash flow and financial position</t>
  </si>
  <si>
    <t>Transfers and subsidies</t>
  </si>
  <si>
    <t>Other flows from investing activities</t>
  </si>
  <si>
    <t>Taxation</t>
  </si>
  <si>
    <t>Capital reserve fund</t>
  </si>
  <si>
    <t>Deferred income</t>
  </si>
  <si>
    <t>Table 39.43 Export Credit Insurance Corporation personnel numbers and cost by salary level</t>
  </si>
  <si>
    <t>Export Credit Insurance Corporation</t>
  </si>
  <si>
    <t>Table 39.44 Industrial Development Corporation performance indicators by programme/objective/activity and related priority</t>
  </si>
  <si>
    <t>R15.9bn</t>
  </si>
  <si>
    <t>R54.9bn</t>
  </si>
  <si>
    <t>R6.3bn</t>
  </si>
  <si>
    <t>R7.2bn</t>
  </si>
  <si>
    <t>R17.8bn</t>
  </si>
  <si>
    <t>R20.1bn</t>
  </si>
  <si>
    <t>R21.4bn</t>
  </si>
  <si>
    <t>R3.2bn</t>
  </si>
  <si>
    <t>R6.2bn</t>
  </si>
  <si>
    <t>R7.4bn</t>
  </si>
  <si>
    <t>R6.5bn</t>
  </si>
  <si>
    <t>R10bn</t>
  </si>
  <si>
    <t>R12.1bn</t>
  </si>
  <si>
    <t>R1.1bn</t>
  </si>
  <si>
    <t>R2.9bn</t>
  </si>
  <si>
    <t>R3.5bn</t>
  </si>
  <si>
    <t>R1.3bn</t>
  </si>
  <si>
    <t>R1.5bn</t>
  </si>
  <si>
    <t>R1.8bn</t>
  </si>
  <si>
    <t>R4.6bn</t>
  </si>
  <si>
    <t>9.6bn</t>
  </si>
  <si>
    <t>R14.2bn</t>
  </si>
  <si>
    <t>R20.9bn</t>
  </si>
  <si>
    <t>R24.9bn</t>
  </si>
  <si>
    <t>R0.9bn</t>
  </si>
  <si>
    <t>R1.2bn</t>
  </si>
  <si>
    <t>Table 39.45 Industrial Development Corporation expenditure trends and estimates by programme/objective/activity</t>
  </si>
  <si>
    <t>Table 39.46 Industrial Development Corporation statements of financial performance, cash flow and financial position</t>
  </si>
  <si>
    <t xml:space="preserve">Net cash flow from advancing activities (financial institutions only) </t>
  </si>
  <si>
    <t>Disbursements and other payments</t>
  </si>
  <si>
    <t>Repayments and other receipts</t>
  </si>
  <si>
    <t>Borrowing activities</t>
  </si>
  <si>
    <t>Loans</t>
  </si>
  <si>
    <t>Non-current assets held for sale</t>
  </si>
  <si>
    <t>Borrowings</t>
  </si>
  <si>
    <t>Benefits payable</t>
  </si>
  <si>
    <t>Non controlling interests</t>
  </si>
  <si>
    <t>Managed funds</t>
  </si>
  <si>
    <t>Table 39.47 Industrial Development Corporation personnel numbers and cost by salary level</t>
  </si>
  <si>
    <t>Industrial Development Corporation</t>
  </si>
  <si>
    <t>Table 39.48 International Trade Administration Commission performance indicators by programme/objective/activity and related priority</t>
  </si>
  <si>
    <t>Tariff investigations</t>
  </si>
  <si>
    <t>Trade remedies</t>
  </si>
  <si>
    <t>Number of import control permits issued per year</t>
  </si>
  <si>
    <t>Import and export control</t>
  </si>
  <si>
    <t>Number of export control permits issued per year</t>
  </si>
  <si>
    <t>Number of enforcement container inspections conducted per year</t>
  </si>
  <si>
    <t>Table 39.49 International Trade Administration Commission expenditure trends and estimates by programme/objective/activity</t>
  </si>
  <si>
    <t>Table 39.50 International Trade Administration Commission statements of financial performance, cash flow and financial position</t>
  </si>
  <si>
    <t>Table 39.51 International Trade Administration Commission personnel numbers and cost by salary level</t>
  </si>
  <si>
    <t>International Trade Administration Commission</t>
  </si>
  <si>
    <t>Table 39.52 National Consumer Commission performance indicators by programme/objective/activity and related priority</t>
  </si>
  <si>
    <t>Consumer Education &amp; Awareness</t>
  </si>
  <si>
    <t>Detect prohibited conduct through investigation</t>
  </si>
  <si>
    <t>Promote the supply of safe goods to consumers</t>
  </si>
  <si>
    <t>Importation of non-compliant clothing, textile, footwear and leather (CTFL) combated</t>
  </si>
  <si>
    <t>Table 39.53 National Consumer Commission expenditure trends and estimates by programme/objective/activity</t>
  </si>
  <si>
    <t>Table 39.54 National Consumer Commission statements of financial performance, cash flow and financial position</t>
  </si>
  <si>
    <t>Investment property</t>
  </si>
  <si>
    <t>Table 39.55 National Consumer Commission personnel numbers and cost by salary level</t>
  </si>
  <si>
    <t>National Consumer Commission</t>
  </si>
  <si>
    <t>Table 39.56 National Consumer Tribunal performance indicators by programme/objective/activity and related priority</t>
  </si>
  <si>
    <t>Adjudication</t>
  </si>
  <si>
    <t>Table 39.57 National Consumer Tribunal expenditure trends and estimates by programme/objective/activity</t>
  </si>
  <si>
    <t>Digital enablement</t>
  </si>
  <si>
    <t>Table 39.58 National Consumer Tribunal statements of financial performance, cash flow and financial position</t>
  </si>
  <si>
    <t>Other sales</t>
  </si>
  <si>
    <t>Table 39.59 National Consumer Tribunal personnel numbers and cost by salary level</t>
  </si>
  <si>
    <t>National Consumer Tribunal</t>
  </si>
  <si>
    <t>Table 39.60 National Credit Regulator performance indicators by programme/objective/activity and related priority</t>
  </si>
  <si>
    <t>Registration of entities or persons</t>
  </si>
  <si>
    <t>Table 39.61 National Credit Regulator expenditure trends and estimates by programme/objective/activity</t>
  </si>
  <si>
    <t>Improved regulatory environment through consumer education and registrations of entities/persons and registrations of entities/persons</t>
  </si>
  <si>
    <t>Enforcement of National Credit Act (2005)</t>
  </si>
  <si>
    <t>Continually enhance the consumer credit market regulatory framework</t>
  </si>
  <si>
    <t>Table 39.62 National Credit Regulator statements of financial performance, cash flow and financial position</t>
  </si>
  <si>
    <t>Table 39.63 National Credit Regulator personnel numbers and cost by salary level</t>
  </si>
  <si>
    <t>National Credit Regulator</t>
  </si>
  <si>
    <t>Table 39.64 National Empowerment Fund performance indicators by programme/objective/activity and related priority</t>
  </si>
  <si>
    <t>Value of approvals by uMnotho Fund per year</t>
  </si>
  <si>
    <t>Fund management</t>
  </si>
  <si>
    <t>R129m</t>
  </si>
  <si>
    <t>R282m</t>
  </si>
  <si>
    <t>R323m</t>
  </si>
  <si>
    <t>R387m</t>
  </si>
  <si>
    <t>R344m</t>
  </si>
  <si>
    <t>301m</t>
  </si>
  <si>
    <t>Value of approvals by iMbewu Fund per year</t>
  </si>
  <si>
    <t>R135m</t>
  </si>
  <si>
    <t>R216m</t>
  </si>
  <si>
    <t>R240m</t>
  </si>
  <si>
    <t>R288m</t>
  </si>
  <si>
    <t>256m</t>
  </si>
  <si>
    <t>224m</t>
  </si>
  <si>
    <t>Value of approvals by Rural and Community Development Fund per year</t>
  </si>
  <si>
    <t>R37m</t>
  </si>
  <si>
    <t>R102m</t>
  </si>
  <si>
    <t>R98m</t>
  </si>
  <si>
    <t>R117m</t>
  </si>
  <si>
    <t>R104m</t>
  </si>
  <si>
    <t>91m</t>
  </si>
  <si>
    <t>Value of approvals by Strategic Projects Fund per year</t>
  </si>
  <si>
    <t>R29m</t>
  </si>
  <si>
    <t>R90m</t>
  </si>
  <si>
    <t>R108m</t>
  </si>
  <si>
    <t>96m</t>
  </si>
  <si>
    <t>84m</t>
  </si>
  <si>
    <t>Value of approvals by Women Empowerment  Fund per year</t>
  </si>
  <si>
    <t>R140m</t>
  </si>
  <si>
    <t>R200m</t>
  </si>
  <si>
    <t>R250m</t>
  </si>
  <si>
    <t>R300m</t>
  </si>
  <si>
    <t>300m</t>
  </si>
  <si>
    <t>175m</t>
  </si>
  <si>
    <t>Job Opportunities supported per year</t>
  </si>
  <si>
    <t>1428</t>
  </si>
  <si>
    <t>3456</t>
  </si>
  <si>
    <t>4154</t>
  </si>
  <si>
    <t>4985</t>
  </si>
  <si>
    <t>3323</t>
  </si>
  <si>
    <t>2809</t>
  </si>
  <si>
    <t>Table 39.65 National Empowerment Fund expenditure trends and estimates by programme/objective/activity</t>
  </si>
  <si>
    <t>Table 39.66 National Empowerment Fund statements of financial performance, cash flow and financial position</t>
  </si>
  <si>
    <t>Table 39.67 National Empowerment Fund personnel numbers and cost by salary level</t>
  </si>
  <si>
    <t>National Empowerment Fund</t>
  </si>
  <si>
    <t>Table 39.68 National Gambling Board performance indicators by programme/objective/activity and related priority</t>
  </si>
  <si>
    <t>Table 39.69 National Gambling Board expenditure trends and estimates by programme/objective/activity</t>
  </si>
  <si>
    <t>Corporate services and research</t>
  </si>
  <si>
    <t>Gaming control and compliance</t>
  </si>
  <si>
    <t>Gaming control and research</t>
  </si>
  <si>
    <t>Table 39.70 National Gambling Board statements of financial performance, cash flow and financial position</t>
  </si>
  <si>
    <t>Table 39.71 National Gambling Board personnel numbers and cost by salary level</t>
  </si>
  <si>
    <t>National Gambling Board</t>
  </si>
  <si>
    <t>Table 39.72 National Lotteries Commission performance indicators by programme/objective/activity and related priority</t>
  </si>
  <si>
    <t>Grant funding</t>
  </si>
  <si>
    <t>R7.1bn</t>
  </si>
  <si>
    <t>R7.3bn</t>
  </si>
  <si>
    <t>R3.3bn</t>
  </si>
  <si>
    <t>Value of National Lottery Distribution Trust Fund grant commitments per year</t>
  </si>
  <si>
    <t>R912m</t>
  </si>
  <si>
    <t>Actual cash disbursed per year</t>
  </si>
  <si>
    <t>R1.bn</t>
  </si>
  <si>
    <t>Table 39.73 National Lotteries Commission expenditure trends and estimates by programme/objective/activity</t>
  </si>
  <si>
    <t>Compliance and regulation</t>
  </si>
  <si>
    <t>Table 39.74 National Lotteries Commission statements of financial performance, cash flow and financial position</t>
  </si>
  <si>
    <t>Table 39.75 National Lotteries Commission personnel numbers and cost by salary level</t>
  </si>
  <si>
    <t>National Lotteries Commission</t>
  </si>
  <si>
    <t>Table 39.76 National Metrology Institute of South Africa performance indicators by programme/objective/activity and related priority</t>
  </si>
  <si>
    <t>Keep, maintain and disseminate national measurements</t>
  </si>
  <si>
    <t>Table 39.77 National Metrology Institute of South Africa expenditure trends and estimates by programme/objective/activity</t>
  </si>
  <si>
    <t>Table 39.78 National Metrology Institute of South Africa statements of financial performance, cash flow and financial position</t>
  </si>
  <si>
    <t>Table 39.79 National Metrology Institute of South Africa personnel numbers and cost by salary level</t>
  </si>
  <si>
    <t>National Metrology Institute of South Africa</t>
  </si>
  <si>
    <t>Table 39.80 National Regulator for Compulsory Specifications performance indicators by programme/objective/activity and related priority</t>
  </si>
  <si>
    <t>Table 39.81 National Regulator for Compulsory Specifications expenditure trends and estimates by programme/objective/activity</t>
  </si>
  <si>
    <t>Maximise compliance with all specifications and technical regulations</t>
  </si>
  <si>
    <t>Develop, maintain and administer compulsory specifications and technical regulations</t>
  </si>
  <si>
    <t>Inform and educate stakeholders on the regulator’s mandate</t>
  </si>
  <si>
    <t>Ensure an optimally capacitated institution</t>
  </si>
  <si>
    <t>Table 39.82 National Regulator for Compulsory Specifications statements of financial performance, cash flow and financial position</t>
  </si>
  <si>
    <t>Table 39.83 National Regulator for Compulsory Specifications personnel numbers and cost by salary level</t>
  </si>
  <si>
    <t>National Regulator for Compulsory Specifications</t>
  </si>
  <si>
    <t>Table 39.84 Small Enterprise Finance Agency performance indicators by programme/objective/activity and related priority</t>
  </si>
  <si>
    <t>R1.9bn</t>
  </si>
  <si>
    <t>R2.5bn</t>
  </si>
  <si>
    <t>R1.7bn</t>
  </si>
  <si>
    <t>R1.6bn</t>
  </si>
  <si>
    <t>R2.3bn</t>
  </si>
  <si>
    <t>R2.4bn</t>
  </si>
  <si>
    <t>R2.2bn</t>
  </si>
  <si>
    <t>Table 39.85 Small Enterprise Finance Agency expenditure trends and estimates by programme/objective/activity</t>
  </si>
  <si>
    <t>Job creation through supporting SMMEs and cooperatives</t>
  </si>
  <si>
    <t>Table 39.86 Small Enterprise Finance Agency statements of financial performance, cash flow and financial position</t>
  </si>
  <si>
    <t>Table 39.87 Small Enterprise Finance Agency personnel numbers and cost by salary level</t>
  </si>
  <si>
    <t>Small Enterprise Finance Agency</t>
  </si>
  <si>
    <t>Table 39.88 South African Bureau of Standards performance indicators by programme/objective/activity and related priority</t>
  </si>
  <si>
    <t>Development of South African national standards</t>
  </si>
  <si>
    <t>Conformity assessment</t>
  </si>
  <si>
    <t>Table 39.89 South African Bureau of Standards expenditure trends and estimates by programme/objective/activity</t>
  </si>
  <si>
    <t>Table 39.90 South African Bureau of Standards statements of financial performance, cash flow and financial position</t>
  </si>
  <si>
    <t>Table 39.91 South African Bureau of Standards personnel numbers and cost by salary level</t>
  </si>
  <si>
    <t>South African Bureau of Standards</t>
  </si>
  <si>
    <t>Table 39.92 South African National Accreditation System performance indicators by programme/objective/activity and related priority</t>
  </si>
  <si>
    <t>Number of accredited organisations per year</t>
  </si>
  <si>
    <t>Provision of accreditation services</t>
  </si>
  <si>
    <t>Number of registered black assessors per year</t>
  </si>
  <si>
    <t>Table 39.93 South African National Accreditation System expenditure trends and estimates by programme/objective/activity</t>
  </si>
  <si>
    <t>Accreditation Provision</t>
  </si>
  <si>
    <t>Strategy and Development</t>
  </si>
  <si>
    <t>Corporate services</t>
  </si>
  <si>
    <t>Table 39.94 South African National Accreditation System statements of financial performance, cash flow and financial position</t>
  </si>
  <si>
    <t>Table 39.95 South African National Accreditation System personnel numbers and cost by salary level</t>
  </si>
  <si>
    <t>South African National Accreditation System</t>
  </si>
  <si>
    <t>Table 39.96 Takeover Regulation Panel performance indicators by programme/objective/activity and related priority</t>
  </si>
  <si>
    <t>Table 39.97 Takeover Regulation Panel expenditure trends and estimates by programme/objective/activity</t>
  </si>
  <si>
    <t>Table 39.98 Takeover Regulation Panel statements of financial performance, cash flow and financial position</t>
  </si>
  <si>
    <t>Table 39.99 Takeover Regulation Panel personnel numbers and cost by salary level</t>
  </si>
  <si>
    <t>Takeover Regulation Panel</t>
  </si>
  <si>
    <t>Entity name</t>
  </si>
  <si>
    <t>Table name</t>
  </si>
  <si>
    <t xml:space="preserve"> Companies and Intellectual Property Commission </t>
  </si>
  <si>
    <t xml:space="preserve"> Companies Tribunal </t>
  </si>
  <si>
    <t xml:space="preserve"> Competition Commission </t>
  </si>
  <si>
    <t xml:space="preserve"> Competition Tribunal </t>
  </si>
  <si>
    <t xml:space="preserve"> Export Credit Insurance Corporation </t>
  </si>
  <si>
    <t xml:space="preserve"> Industrial Development Corporation </t>
  </si>
  <si>
    <t xml:space="preserve"> International Trade Administration Commission </t>
  </si>
  <si>
    <t xml:space="preserve"> National Consumer Commission </t>
  </si>
  <si>
    <t xml:space="preserve"> National Consumer Tribunal </t>
  </si>
  <si>
    <t xml:space="preserve"> National Credit Regulator </t>
  </si>
  <si>
    <t xml:space="preserve"> National Empowerment Fund </t>
  </si>
  <si>
    <t xml:space="preserve"> National Gambling Board </t>
  </si>
  <si>
    <t xml:space="preserve"> National Lotteries Commission </t>
  </si>
  <si>
    <t xml:space="preserve"> National Metrology Institute of South Africa </t>
  </si>
  <si>
    <t xml:space="preserve"> National Regulator for Compulsory Specifications </t>
  </si>
  <si>
    <t xml:space="preserve"> Small Enterprise Finance Agency </t>
  </si>
  <si>
    <t xml:space="preserve"> South African Bureau of Standards </t>
  </si>
  <si>
    <t xml:space="preserve"> South African National Accreditation System </t>
  </si>
  <si>
    <t xml:space="preserve"> Takeover Regulation Panel </t>
  </si>
  <si>
    <t>Number of proactive investigations in response to contraventions of the Companies Act (2008) on companies identified in the state capture commission report per year</t>
  </si>
  <si>
    <t xml:space="preserve">Priority 1: A capable, ethical and developmental state 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</si>
  <si>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</si>
  <si>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Number of non- binding work products issued per examiner per year</t>
  </si>
  <si>
    <t>Priority 2: Economic transformation and job creation</t>
  </si>
  <si>
    <t>Number of training</t>
  </si>
  <si>
    <t>initiatives offered to</t>
  </si>
  <si>
    <t>small‐scale</t>
  </si>
  <si>
    <t>enterprises per year</t>
  </si>
  <si>
    <t>Percentage of decisions and orders issued within 40 working days of the final date of hearing or final submission by parties, whichever is applicable, per year</t>
  </si>
  <si>
    <t>Percentage of decisions and orders issued within 30 days of the date of allocation or final submission by parties, whichever is applicable</t>
  </si>
  <si>
    <t>(115/</t>
  </si>
  <si>
    <t>119)</t>
  </si>
  <si>
    <t>(114/</t>
  </si>
  <si>
    <t>117)</t>
  </si>
  <si>
    <t>(129/</t>
  </si>
  <si>
    <t>144)</t>
  </si>
  <si>
    <t>Percentage of cases finalised in terms of alternative dispute resolution within 25 working days of the date of final hearing or final submission by parties, whichever is applicable</t>
  </si>
  <si>
    <t>Average turnaround time for phase 1 merger investigations per year</t>
  </si>
  <si>
    <t>Priority 2:</t>
  </si>
  <si>
    <t>Economic</t>
  </si>
  <si>
    <t>transformation</t>
  </si>
  <si>
    <t>and job creation</t>
  </si>
  <si>
    <t>Average turnaround time for phase 2 merger investigations per year</t>
  </si>
  <si>
    <t>Average turnaround time for phase 3 intermediate merger investigations per year</t>
  </si>
  <si>
    <t>Average turnaround time for 90% of phase 3 large merger investigations per year</t>
  </si>
  <si>
    <t>Number of abuse of</t>
  </si>
  <si>
    <t>dominance and</t>
  </si>
  <si>
    <t>restrictive</t>
  </si>
  <si>
    <t>cases initiated in</t>
  </si>
  <si>
    <t>prioritised</t>
  </si>
  <si>
    <t>sectors per year</t>
  </si>
  <si>
    <t>Number of market</t>
  </si>
  <si>
    <t>inquiries initiated per</t>
  </si>
  <si>
    <t>year</t>
  </si>
  <si>
    <t>inquiries completed</t>
  </si>
  <si>
    <t>within 18 months per</t>
  </si>
  <si>
    <t>Number of cartel</t>
  </si>
  <si>
    <t>investigations</t>
  </si>
  <si>
    <t>completed within</t>
  </si>
  <si>
    <t>24 months per year</t>
  </si>
  <si>
    <t>Percentage of merger decisions upheld by the Competition Tribunal and/or courts per year</t>
  </si>
  <si>
    <t>Percentage of mergers set down for a hearing or pre-hearing within 10 business days of filing per year</t>
  </si>
  <si>
    <t>(65/67)</t>
  </si>
  <si>
    <t>(80/87)</t>
  </si>
  <si>
    <t>(91/101)</t>
  </si>
  <si>
    <t>Percentage of merger orders issued to parties within 10 business days of last hearing date per year</t>
  </si>
  <si>
    <t>Percentage of reasons for mergers issued to parties within 20 business days of order being issued per year</t>
  </si>
  <si>
    <t>(52/72)</t>
  </si>
  <si>
    <t>(77/84)</t>
  </si>
  <si>
    <t>(76/86)</t>
  </si>
  <si>
    <t>Percentage of orders for consent orders and settlement agreements issued to parties within 10 business days of the last hearing date per year</t>
  </si>
  <si>
    <t>(59/64)</t>
  </si>
  <si>
    <t>(31/32)</t>
  </si>
  <si>
    <t>Percentage of procedural matter orders issued to parties within 45 business days of the last hearing date per year</t>
  </si>
  <si>
    <t>(19/20)</t>
  </si>
  <si>
    <t>(16/19)</t>
  </si>
  <si>
    <t>(27/47)</t>
  </si>
  <si>
    <t>Percentage of reasons in interim relief matters issued to parties within 30 business days of the last hearing date per year</t>
  </si>
  <si>
    <t xml:space="preserve">Responsive and reliable adjudication </t>
  </si>
  <si>
    <t>1. No historical data available.</t>
  </si>
  <si>
    <t>Value of approved transactions per year</t>
  </si>
  <si>
    <t>Priority 7: A better Africa and world</t>
  </si>
  <si>
    <t>US$894m</t>
  </si>
  <si>
    <t>US$249.9m</t>
  </si>
  <si>
    <t>US$509m</t>
  </si>
  <si>
    <t>US$560m</t>
  </si>
  <si>
    <t>US$570m</t>
  </si>
  <si>
    <t>US$580m</t>
  </si>
  <si>
    <t>US$590m</t>
  </si>
  <si>
    <t>Number of approved transactions per year</t>
  </si>
  <si>
    <t>Approved transactions within expanded sectoral coverage per year</t>
  </si>
  <si>
    <t>US$8.2m</t>
  </si>
  <si>
    <t>US$70m</t>
  </si>
  <si>
    <t>US$80m</t>
  </si>
  <si>
    <t>US$90m</t>
  </si>
  <si>
    <t>US$100m</t>
  </si>
  <si>
    <t>Number of companies</t>
  </si>
  <si>
    <t>benefiting from the export passport programme per year</t>
  </si>
  <si>
    <t>Value of investment flows facilitated/ unlocked per year</t>
  </si>
  <si>
    <t>R43.1bn</t>
  </si>
  <si>
    <t>R48bn</t>
  </si>
  <si>
    <t>R56.5bn</t>
  </si>
  <si>
    <t>R58.1bn</t>
  </si>
  <si>
    <t>Value of funding disbursed per year</t>
  </si>
  <si>
    <t>R22bn</t>
  </si>
  <si>
    <t>R22.7bn</t>
  </si>
  <si>
    <t>Number of jobs expected to be created/saved from committed funds per year</t>
  </si>
  <si>
    <t>27 110</t>
  </si>
  <si>
    <t>34 035</t>
  </si>
  <si>
    <t>36 778</t>
  </si>
  <si>
    <t>42 068</t>
  </si>
  <si>
    <t>43 313</t>
  </si>
  <si>
    <t>Value of funds committed and facilitated for black industrialists per year</t>
  </si>
  <si>
    <t>R7.6bn</t>
  </si>
  <si>
    <t>R8.6bn</t>
  </si>
  <si>
    <t>Value of funds committed and facilitated for black-owned businesses and businesses with broad-based ownership per year</t>
  </si>
  <si>
    <t>R10.7bn</t>
  </si>
  <si>
    <t>R13.6bn</t>
  </si>
  <si>
    <t>R15.5bn</t>
  </si>
  <si>
    <t>Value of funds committed and facilitated for women entrepreneurs per year</t>
  </si>
  <si>
    <t>R4bn</t>
  </si>
  <si>
    <t>R4.5bn</t>
  </si>
  <si>
    <t>Value of funds committed and facilitated for youth entrepreneurs per year</t>
  </si>
  <si>
    <t>R400m</t>
  </si>
  <si>
    <t>R501m</t>
  </si>
  <si>
    <t>Value of funds committed and facilitated for localisation per year</t>
  </si>
  <si>
    <t>R12bn</t>
  </si>
  <si>
    <t>R16.8bn</t>
  </si>
  <si>
    <t>Value of funds committed and facilitated for businesses that supports priority sectors and master plans per year</t>
  </si>
  <si>
    <t>R32.5bn</t>
  </si>
  <si>
    <t>R27.3bn</t>
  </si>
  <si>
    <t>R29.8bn</t>
  </si>
  <si>
    <t>Value of funding approved with agreements signed for businesses in spatial priorities including special economic zones and industrial zones per year</t>
  </si>
  <si>
    <t>R1bn</t>
  </si>
  <si>
    <t>Percentage of final decisions made within 6 months on customs tariff amendments investigations per year</t>
  </si>
  <si>
    <t>(12/20)</t>
  </si>
  <si>
    <t>(2/3)</t>
  </si>
  <si>
    <t>(10/11)</t>
  </si>
  <si>
    <t>Percentage of permits (custom duty rebates and drawback) issued within 2 weeks per year</t>
  </si>
  <si>
    <t>(2 085/</t>
  </si>
  <si>
    <t>2 181)</t>
  </si>
  <si>
    <t>(1 354/</t>
  </si>
  <si>
    <t>1 443)</t>
  </si>
  <si>
    <t>(1 350/</t>
  </si>
  <si>
    <t>1 458)</t>
  </si>
  <si>
    <t>(xx/xx)</t>
  </si>
  <si>
    <t>Percentage of determination decisions made within 6 months on trade remedy investigations per year</t>
  </si>
  <si>
    <t>(1/2)</t>
  </si>
  <si>
    <t>(3/5)</t>
  </si>
  <si>
    <t>(1/11)</t>
  </si>
  <si>
    <t>17 066</t>
  </si>
  <si>
    <t>18 749</t>
  </si>
  <si>
    <t>19 395</t>
  </si>
  <si>
    <t>16 000</t>
  </si>
  <si>
    <t>19 271</t>
  </si>
  <si>
    <t>15 100</t>
  </si>
  <si>
    <t>16 922</t>
  </si>
  <si>
    <t>12 000</t>
  </si>
  <si>
    <t>2 409</t>
  </si>
  <si>
    <t>1 920</t>
  </si>
  <si>
    <t>Number of investigations on the enforcement of permit conditions per year</t>
  </si>
  <si>
    <t>Number of consumer education programmes conducted per year</t>
  </si>
  <si>
    <t>Consumer education and awareness</t>
  </si>
  <si>
    <t>Priority 1: A capable, ethical and developmental state</t>
  </si>
  <si>
    <t>Percentage of finalised investigations within a predetermined time period per year</t>
  </si>
  <si>
    <t>(289/</t>
  </si>
  <si>
    <t>337)</t>
  </si>
  <si>
    <t>(412/</t>
  </si>
  <si>
    <t>435)</t>
  </si>
  <si>
    <t>(357/</t>
  </si>
  <si>
    <t>364)</t>
  </si>
  <si>
    <t>Percentage of investigations finalised in which further enforcement action is taken within a predetermined period per year</t>
  </si>
  <si>
    <t>Average number of days from the date of complete filing of debt rearrangement agreement to date of issuing order to filing parties per year</t>
  </si>
  <si>
    <t>Average number of days from the date of close of pleadings of non-debt rearrangement agreement to the date of issuing notice of set down to filing parties per year</t>
  </si>
  <si>
    <t>Average number of days from date of final adjudication of non-debt rearrangement agreement to date of issuing judgment to filing parties per year</t>
  </si>
  <si>
    <t>Priority 1: A
capable,
ethical and
developmental
state</t>
  </si>
  <si>
    <t>Number of consumer awareness activities conducted on credit marketing practices per year</t>
  </si>
  <si>
    <t>Improved regulatory environment through consumer education and registrations of entities/persons</t>
  </si>
  <si>
    <t>Number of investigations conducted on credit providers related to the total cost of credit to ensure compliance with regulations per year</t>
  </si>
  <si>
    <t>Enforcement of the National</t>
  </si>
  <si>
    <t>Credit Act (2005)</t>
  </si>
  <si>
    <t>Percentage of enforcement action taken on noncompliance investigations related to reckless lending per year</t>
  </si>
  <si>
    <t>Credit Act (2005)</t>
  </si>
  <si>
    <t>(378/</t>
  </si>
  <si>
    <t>430)</t>
  </si>
  <si>
    <t>(474/</t>
  </si>
  <si>
    <t>490)</t>
  </si>
  <si>
    <t>(343/</t>
  </si>
  <si>
    <t>356)</t>
  </si>
  <si>
    <t>Number of investigations conducted on credit providers related to reckless lending per year</t>
  </si>
  <si>
    <t>Percentage of enforcement action taken on investigations into identified noncompliance by credit bureaus per year</t>
  </si>
  <si>
    <t>1.	As all credit bureaus were found to be compliant, no enforcement action was required.</t>
  </si>
  <si>
    <t>1. Indicator discontinued and reintroduced the following year.</t>
  </si>
  <si>
    <t>Number of broad-based public education interventions conducted on the risks and socioeconomic impact of gambling per year</t>
  </si>
  <si>
    <t>Number of reports on the gambling sector’s performance submitted to the accounting authority per year</t>
  </si>
  <si>
    <t>Number of economic analysis and research reports on the impact of gambling submitted to the accounting authority per year</t>
  </si>
  <si>
    <t>Number of reports on advice provided in terms of section 65 of the National Gambling Act (2004) submitted to the accounting authority per year</t>
  </si>
  <si>
    <t>Percentage uptime on functional national registers per year (hours)</t>
  </si>
  <si>
    <t>(8 760)</t>
  </si>
  <si>
    <t xml:space="preserve">(8 322/ </t>
  </si>
  <si>
    <t>8 760)</t>
  </si>
  <si>
    <t>Value of operator ticket sales per year</t>
  </si>
  <si>
    <t>R7.22bn</t>
  </si>
  <si>
    <t>Priority 6: Social cohesion and safer communities</t>
  </si>
  <si>
    <t>R1.4bn</t>
  </si>
  <si>
    <t>R0.6bn</t>
  </si>
  <si>
    <t>R500m</t>
  </si>
  <si>
    <t>R100m</t>
  </si>
  <si>
    <t>Value of contribution to the National Lottery Distribution Trust Fund per year</t>
  </si>
  <si>
    <t>1. No grants are expected to be allocated in this year as it is the lottery licence transition period.</t>
  </si>
  <si>
    <t>Number of new and improved national measurement standards, reference materials and methods developed per year</t>
  </si>
  <si>
    <t>Number of memberships maintained and actively participating in the International Committee for Weights and Measures and its consultative committees per year</t>
  </si>
  <si>
    <t>Number of courses provided, including for SMMEs, per year</t>
  </si>
  <si>
    <t>Priority 3: Education, skills and health</t>
  </si>
  <si>
    <t>Number of accredited laboratories and new laboratory accreditations per year</t>
  </si>
  <si>
    <t>Number of metrologists trained per year</t>
  </si>
  <si>
    <t>Number of base units of the International System of Units realised per year</t>
  </si>
  <si>
    <t>1. Indicator discontinued and reintroduced the following year</t>
  </si>
  <si>
    <t>Number of inspections performed in accordance with compulsory specifications and procedures per year</t>
  </si>
  <si>
    <t>21 600</t>
  </si>
  <si>
    <t>21 065</t>
  </si>
  <si>
    <t>21 293</t>
  </si>
  <si>
    <t>21 485</t>
  </si>
  <si>
    <t>21 552</t>
  </si>
  <si>
    <t>Percentage of inspections conducted on locally produced, imported and exported canned fishery and meat product consignments per year</t>
  </si>
  <si>
    <t>(27 684)</t>
  </si>
  <si>
    <t>(23 666)</t>
  </si>
  <si>
    <t>(25 961/</t>
  </si>
  <si>
    <t>25 709)</t>
  </si>
  <si>
    <t>Number of inspections conducted on locally produced frozen products and fishery and canned meat processing factories and vessels per year</t>
  </si>
  <si>
    <t>1 942</t>
  </si>
  <si>
    <t>2 247</t>
  </si>
  <si>
    <t>2 701</t>
  </si>
  <si>
    <t>2 458</t>
  </si>
  <si>
    <t>2 643</t>
  </si>
  <si>
    <t>2 771</t>
  </si>
  <si>
    <t>Percentage of</t>
  </si>
  <si>
    <t>product approval</t>
  </si>
  <si>
    <t>applications</t>
  </si>
  <si>
    <t xml:space="preserve">processed within </t>
  </si>
  <si>
    <t>set timeframes per</t>
  </si>
  <si>
    <t>99.4%</t>
  </si>
  <si>
    <t>Percentage of approval applications processed within set timeframes per year</t>
  </si>
  <si>
    <t>(15 273/</t>
  </si>
  <si>
    <t>16 578)</t>
  </si>
  <si>
    <t>(17 498/</t>
  </si>
  <si>
    <t>18 809)</t>
  </si>
  <si>
    <t>(14 739/</t>
  </si>
  <si>
    <t>15 505)</t>
  </si>
  <si>
    <t>Number of compulsory specifications/technical regulations (new and amended) submitted to the department per year</t>
  </si>
  <si>
    <t xml:space="preserve">Develop, maintain and administer compulsory specifications and technical regulations </t>
  </si>
  <si>
    <t>Value of approvals to SMMEs and cooperatives per year</t>
  </si>
  <si>
    <t>Value of finance disbursed to SMMEs and cooperatives per year</t>
  </si>
  <si>
    <t>Number of SMMEs and cooperatives financed per year</t>
  </si>
  <si>
    <t>72 799</t>
  </si>
  <si>
    <t>76 130</t>
  </si>
  <si>
    <t>76 462</t>
  </si>
  <si>
    <t>72 973</t>
  </si>
  <si>
    <t>58 411</t>
  </si>
  <si>
    <t>59 154</t>
  </si>
  <si>
    <t>48 311</t>
  </si>
  <si>
    <t>Number of jobs facilitated and sustained per year</t>
  </si>
  <si>
    <t>99 112</t>
  </si>
  <si>
    <t>96 589</t>
  </si>
  <si>
    <t>104 457</t>
  </si>
  <si>
    <t>93 923</t>
  </si>
  <si>
    <t>80 083</t>
  </si>
  <si>
    <t>82 144</t>
  </si>
  <si>
    <t>71 180</t>
  </si>
  <si>
    <t>Percentage of support</t>
  </si>
  <si>
    <t>provided by the bureau on reimagined industrial priority sectors per year, as defined by the</t>
  </si>
  <si>
    <t>department</t>
  </si>
  <si>
    <t>(47/58)</t>
  </si>
  <si>
    <t>Number of reports on</t>
  </si>
  <si>
    <t>support provided by the bureau on key identified developmental policy interventions or any other ministerial directives per year</t>
  </si>
  <si>
    <t>Percentage of women</t>
  </si>
  <si>
    <t>supported per year</t>
  </si>
  <si>
    <t>44.7%</t>
  </si>
  <si>
    <t>(369/824)</t>
  </si>
  <si>
    <t>(328/683)</t>
  </si>
  <si>
    <t>Percentage of youth</t>
  </si>
  <si>
    <t>20.2%</t>
  </si>
  <si>
    <t>(167/824)</t>
  </si>
  <si>
    <t>(184/683)</t>
  </si>
  <si>
    <t>(174/683)</t>
  </si>
  <si>
    <t>Percentage of people</t>
  </si>
  <si>
    <t>with disabilities</t>
  </si>
  <si>
    <t>1.7%</t>
  </si>
  <si>
    <t xml:space="preserve">(14/824) </t>
  </si>
  <si>
    <r>
      <t>1</t>
    </r>
    <r>
      <rPr>
        <sz val="8"/>
        <color rgb="FF000000"/>
        <rFont val="Calibri"/>
        <family val="2"/>
        <scheme val="minor"/>
      </rPr>
      <t>.9%</t>
    </r>
  </si>
  <si>
    <t xml:space="preserve">(13/683) </t>
  </si>
  <si>
    <t>1.9%</t>
  </si>
  <si>
    <t>(13/683)</t>
  </si>
  <si>
    <t>Priority 1: A
capable, ethical
and
developmental
state</t>
  </si>
  <si>
    <t>2 159</t>
  </si>
  <si>
    <t>2 254</t>
  </si>
  <si>
    <t>2 354</t>
  </si>
  <si>
    <t>2 454</t>
  </si>
  <si>
    <t xml:space="preserve">Percentage of transactions reviewed and approved per year  </t>
  </si>
  <si>
    <t xml:space="preserve">Percentage of rulings and exemptions issued per year </t>
  </si>
  <si>
    <t>Percentage of requests for advisory opinions processed per year</t>
  </si>
  <si>
    <t>Priority 2:
Economic
transformation
and job creation</t>
  </si>
  <si>
    <r>
      <t>–</t>
    </r>
    <r>
      <rPr>
        <vertAlign val="superscript"/>
        <sz val="8"/>
        <rFont val="Calibri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</si>
</sst>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name val="Calibri"/>
      <family val="2"/>
      <scheme val="minor"/>
    </font>
    <font>
      <vertAlign val="superscript"/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341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5" fillId="4" borderId="15" xfId="0" applyFont="1" applyFill="1" applyBorder="1" applyAlignment="1">
      <alignment horizontal="left" vertical="top" wrapText="1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3" fillId="6" borderId="0" xfId="9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3" fillId="0" borderId="13" xfId="8" applyNumberFormat="1" applyFont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169" fontId="10" fillId="3" borderId="0" xfId="8" applyNumberFormat="1" applyFont="1" applyFill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0" fontId="13" fillId="4" borderId="0" xfId="9" applyFont="1" applyFill="1" applyAlignment="1">
      <alignment horizontal="left" vertical="top" wrapText="1"/>
    </xf>
    <xf numFmtId="169" fontId="12" fillId="5" borderId="24" xfId="8" applyNumberFormat="1" applyFont="1" applyFill="1" applyBorder="1" applyAlignment="1">
      <alignment horizontal="right" vertical="top"/>
    </xf>
    <xf numFmtId="169" fontId="12" fillId="5" borderId="10" xfId="8" applyNumberFormat="1" applyFont="1" applyFill="1" applyBorder="1" applyAlignment="1">
      <alignment horizontal="right" vertical="top"/>
    </xf>
    <xf numFmtId="0" fontId="20" fillId="0" borderId="0" xfId="13"/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2" fontId="21" fillId="0" borderId="13" xfId="0" applyNumberFormat="1" applyFont="1" applyBorder="1" applyAlignment="1">
      <alignment vertical="center" wrapText="1"/>
    </xf>
    <xf numFmtId="2" fontId="21" fillId="0" borderId="11" xfId="0" applyNumberFormat="1" applyFont="1" applyBorder="1" applyAlignment="1">
      <alignment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2" fontId="21" fillId="0" borderId="12" xfId="0" applyNumberFormat="1" applyFont="1" applyBorder="1" applyAlignment="1">
      <alignment horizontal="right" vertical="center" wrapText="1"/>
    </xf>
    <xf numFmtId="2" fontId="23" fillId="0" borderId="25" xfId="0" applyNumberFormat="1" applyFont="1" applyBorder="1" applyAlignment="1">
      <alignment vertical="center" wrapText="1"/>
    </xf>
    <xf numFmtId="2" fontId="23" fillId="0" borderId="30" xfId="0" applyNumberFormat="1" applyFont="1" applyBorder="1" applyAlignment="1">
      <alignment vertical="center" wrapText="1"/>
    </xf>
    <xf numFmtId="2" fontId="23" fillId="0" borderId="27" xfId="0" applyNumberFormat="1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0" fillId="0" borderId="21" xfId="0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23" fillId="0" borderId="27" xfId="0" applyFont="1" applyBorder="1" applyAlignment="1">
      <alignment vertical="center" wrapText="1"/>
    </xf>
    <xf numFmtId="0" fontId="25" fillId="0" borderId="0" xfId="0" applyFont="1"/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8" fillId="0" borderId="0" xfId="6" applyFont="1" applyBorder="1"/>
    <xf numFmtId="0" fontId="23" fillId="0" borderId="11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3" fontId="23" fillId="0" borderId="12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0" fontId="23" fillId="0" borderId="22" xfId="0" applyFont="1" applyBorder="1" applyAlignment="1">
      <alignment horizontal="right" vertical="center" wrapText="1"/>
    </xf>
    <xf numFmtId="0" fontId="26" fillId="0" borderId="0" xfId="0" applyFont="1" applyAlignment="1">
      <alignment horizontal="justify" vertical="center"/>
    </xf>
    <xf numFmtId="3" fontId="21" fillId="0" borderId="12" xfId="0" applyNumberFormat="1" applyFont="1" applyBorder="1" applyAlignment="1">
      <alignment horizontal="right" vertical="center" wrapText="1"/>
    </xf>
    <xf numFmtId="3" fontId="23" fillId="0" borderId="11" xfId="0" applyNumberFormat="1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24" xfId="0" applyFont="1" applyBorder="1" applyAlignment="1">
      <alignment vertical="center" wrapText="1"/>
    </xf>
    <xf numFmtId="9" fontId="23" fillId="0" borderId="24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21" fillId="0" borderId="1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23" fillId="0" borderId="17" xfId="0" applyFont="1" applyBorder="1" applyAlignment="1">
      <alignment horizontal="right" vertical="center" wrapText="1"/>
    </xf>
    <xf numFmtId="0" fontId="21" fillId="0" borderId="29" xfId="0" applyFont="1" applyBorder="1" applyAlignment="1">
      <alignment vertical="center" wrapText="1"/>
    </xf>
    <xf numFmtId="0" fontId="26" fillId="0" borderId="0" xfId="0" applyFont="1"/>
    <xf numFmtId="0" fontId="27" fillId="0" borderId="14" xfId="6" applyFont="1" applyBorder="1"/>
    <xf numFmtId="0" fontId="27" fillId="0" borderId="0" xfId="6" applyFont="1" applyBorder="1"/>
    <xf numFmtId="0" fontId="21" fillId="0" borderId="25" xfId="0" applyFont="1" applyBorder="1" applyAlignment="1">
      <alignment vertical="center" wrapText="1"/>
    </xf>
    <xf numFmtId="0" fontId="21" fillId="0" borderId="18" xfId="0" applyFont="1" applyBorder="1" applyAlignment="1">
      <alignment horizontal="right" vertical="center" wrapText="1"/>
    </xf>
    <xf numFmtId="0" fontId="26" fillId="0" borderId="14" xfId="0" applyFont="1" applyBorder="1"/>
    <xf numFmtId="0" fontId="24" fillId="0" borderId="14" xfId="0" applyFont="1" applyBorder="1"/>
    <xf numFmtId="3" fontId="21" fillId="0" borderId="11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right" vertical="center" wrapText="1"/>
    </xf>
    <xf numFmtId="0" fontId="23" fillId="0" borderId="24" xfId="0" applyFont="1" applyBorder="1" applyAlignment="1">
      <alignment horizontal="right" vertical="center" wrapText="1"/>
    </xf>
    <xf numFmtId="0" fontId="23" fillId="0" borderId="30" xfId="0" applyFont="1" applyBorder="1" applyAlignment="1">
      <alignment vertical="center" wrapText="1"/>
    </xf>
    <xf numFmtId="3" fontId="6" fillId="0" borderId="13" xfId="1" applyNumberFormat="1" applyFont="1" applyBorder="1" applyAlignment="1" applyProtection="1">
      <alignment horizontal="left" vertical="top" wrapText="1" inden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2" fontId="21" fillId="0" borderId="11" xfId="0" applyNumberFormat="1" applyFont="1" applyBorder="1" applyAlignment="1">
      <alignment vertical="center" wrapText="1"/>
    </xf>
    <xf numFmtId="2" fontId="21" fillId="0" borderId="21" xfId="0" applyNumberFormat="1" applyFont="1" applyBorder="1" applyAlignment="1">
      <alignment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2" fontId="21" fillId="0" borderId="21" xfId="0" applyNumberFormat="1" applyFont="1" applyBorder="1" applyAlignment="1">
      <alignment horizontal="right" vertical="center" wrapText="1"/>
    </xf>
    <xf numFmtId="2" fontId="21" fillId="0" borderId="12" xfId="0" applyNumberFormat="1" applyFont="1" applyBorder="1" applyAlignment="1">
      <alignment horizontal="right" vertical="center" wrapText="1"/>
    </xf>
    <xf numFmtId="2" fontId="21" fillId="0" borderId="22" xfId="0" applyNumberFormat="1" applyFont="1" applyBorder="1" applyAlignment="1">
      <alignment horizontal="right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9" fontId="21" fillId="0" borderId="12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0" fontId="23" fillId="0" borderId="28" xfId="0" applyFont="1" applyBorder="1" applyAlignment="1">
      <alignment vertical="center" wrapText="1"/>
    </xf>
    <xf numFmtId="9" fontId="23" fillId="0" borderId="11" xfId="0" applyNumberFormat="1" applyFont="1" applyBorder="1" applyAlignment="1">
      <alignment horizontal="right" vertical="center" wrapText="1"/>
    </xf>
    <xf numFmtId="9" fontId="23" fillId="0" borderId="12" xfId="0" applyNumberFormat="1" applyFont="1" applyBorder="1" applyAlignment="1">
      <alignment horizontal="right" vertical="center" wrapText="1"/>
    </xf>
    <xf numFmtId="0" fontId="6" fillId="0" borderId="24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1" fillId="0" borderId="30" xfId="0" applyFont="1" applyBorder="1" applyAlignment="1">
      <alignment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BADE1E49-FA44-4B41-AD1C-E43B19063A47}"/>
    <cellStyle name="Normal 15" xfId="5" xr:uid="{8981ADFF-0E0E-4B4A-BD50-AAE7C7374C11}"/>
    <cellStyle name="Normal 2 2 2" xfId="9" xr:uid="{514003F2-1CD8-4B3E-A756-C3021697864A}"/>
    <cellStyle name="Normal_Book1 2" xfId="6" xr:uid="{7A8C2F28-2A3E-4CB9-B2D5-54226F4AA663}"/>
    <cellStyle name="Normal_DBSA_PE30.2009N 2 2" xfId="7" xr:uid="{B20AAB7C-180F-450C-BA1C-A2D8CF867D6A}"/>
    <cellStyle name="Normal_DBSA_PE30.2009N 3 2" xfId="3" xr:uid="{99C30825-0262-446B-BC4A-C8F918A403BA}"/>
    <cellStyle name="Normal_Link to db 2 2" xfId="8" xr:uid="{850B0E4E-4CA8-4DEF-B795-055A3EDB8A42}"/>
    <cellStyle name="Normal_Link to db 3 2" xfId="4" xr:uid="{D4C3F7DD-AE22-4CEF-965A-A5E8039E8598}"/>
    <cellStyle name="Normal_Revenue Tables 2 2 2" xfId="10" xr:uid="{EEADFC0B-6B46-4BAD-BB81-B08E33A258C1}"/>
    <cellStyle name="Percent" xfId="2" builtinId="5"/>
    <cellStyle name="Percent 2 2 3" xfId="11" xr:uid="{DE8B2269-2B9A-4922-A90A-D7522F211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185F7-AF62-42B9-8FD0-170A7DC600FF}">
  <sheetPr codeName="Sheet2"/>
  <dimension ref="A1:B77"/>
  <sheetViews>
    <sheetView showGridLines="0" tabSelected="1" workbookViewId="0">
      <selection activeCell="P1" sqref="P1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4" t="s">
        <v>356</v>
      </c>
      <c r="B1" s="14" t="s">
        <v>357</v>
      </c>
    </row>
    <row r="2" spans="1:2" x14ac:dyDescent="0.25">
      <c r="A2" t="s">
        <v>358</v>
      </c>
      <c r="B2" s="222" t="s">
        <v>0</v>
      </c>
    </row>
    <row r="3" spans="1:2" x14ac:dyDescent="0.25">
      <c r="B3" s="222" t="s">
        <v>19</v>
      </c>
    </row>
    <row r="4" spans="1:2" x14ac:dyDescent="0.25">
      <c r="B4" s="222" t="s">
        <v>29</v>
      </c>
    </row>
    <row r="5" spans="1:2" x14ac:dyDescent="0.25">
      <c r="B5" s="222" t="s">
        <v>73</v>
      </c>
    </row>
    <row r="6" spans="1:2" x14ac:dyDescent="0.25">
      <c r="A6" t="s">
        <v>359</v>
      </c>
      <c r="B6" s="222" t="s">
        <v>94</v>
      </c>
    </row>
    <row r="7" spans="1:2" x14ac:dyDescent="0.25">
      <c r="B7" s="222" t="s">
        <v>96</v>
      </c>
    </row>
    <row r="8" spans="1:2" x14ac:dyDescent="0.25">
      <c r="B8" s="222" t="s">
        <v>97</v>
      </c>
    </row>
    <row r="9" spans="1:2" x14ac:dyDescent="0.25">
      <c r="B9" s="222" t="s">
        <v>100</v>
      </c>
    </row>
    <row r="10" spans="1:2" x14ac:dyDescent="0.25">
      <c r="A10" t="s">
        <v>360</v>
      </c>
      <c r="B10" s="222" t="s">
        <v>103</v>
      </c>
    </row>
    <row r="11" spans="1:2" x14ac:dyDescent="0.25">
      <c r="B11" s="222" t="s">
        <v>112</v>
      </c>
    </row>
    <row r="12" spans="1:2" x14ac:dyDescent="0.25">
      <c r="B12" s="222" t="s">
        <v>117</v>
      </c>
    </row>
    <row r="13" spans="1:2" x14ac:dyDescent="0.25">
      <c r="B13" s="222" t="s">
        <v>124</v>
      </c>
    </row>
    <row r="14" spans="1:2" x14ac:dyDescent="0.25">
      <c r="A14" t="s">
        <v>361</v>
      </c>
      <c r="B14" s="222" t="s">
        <v>126</v>
      </c>
    </row>
    <row r="15" spans="1:2" x14ac:dyDescent="0.25">
      <c r="B15" s="222" t="s">
        <v>128</v>
      </c>
    </row>
    <row r="16" spans="1:2" x14ac:dyDescent="0.25">
      <c r="B16" s="222" t="s">
        <v>135</v>
      </c>
    </row>
    <row r="17" spans="1:2" x14ac:dyDescent="0.25">
      <c r="B17" s="222" t="s">
        <v>137</v>
      </c>
    </row>
    <row r="18" spans="1:2" x14ac:dyDescent="0.25">
      <c r="A18" t="s">
        <v>362</v>
      </c>
      <c r="B18" s="222" t="s">
        <v>139</v>
      </c>
    </row>
    <row r="19" spans="1:2" x14ac:dyDescent="0.25">
      <c r="B19" s="222" t="s">
        <v>141</v>
      </c>
    </row>
    <row r="20" spans="1:2" x14ac:dyDescent="0.25">
      <c r="B20" s="222" t="s">
        <v>149</v>
      </c>
    </row>
    <row r="21" spans="1:2" x14ac:dyDescent="0.25">
      <c r="B21" s="222" t="s">
        <v>155</v>
      </c>
    </row>
    <row r="22" spans="1:2" x14ac:dyDescent="0.25">
      <c r="A22" t="s">
        <v>363</v>
      </c>
      <c r="B22" s="222" t="s">
        <v>157</v>
      </c>
    </row>
    <row r="23" spans="1:2" x14ac:dyDescent="0.25">
      <c r="B23" s="222" t="s">
        <v>184</v>
      </c>
    </row>
    <row r="24" spans="1:2" x14ac:dyDescent="0.25">
      <c r="B24" s="222" t="s">
        <v>185</v>
      </c>
    </row>
    <row r="25" spans="1:2" x14ac:dyDescent="0.25">
      <c r="B25" s="222" t="s">
        <v>196</v>
      </c>
    </row>
    <row r="26" spans="1:2" x14ac:dyDescent="0.25">
      <c r="A26" t="s">
        <v>364</v>
      </c>
      <c r="B26" s="222" t="s">
        <v>198</v>
      </c>
    </row>
    <row r="27" spans="1:2" x14ac:dyDescent="0.25">
      <c r="B27" s="222" t="s">
        <v>205</v>
      </c>
    </row>
    <row r="28" spans="1:2" x14ac:dyDescent="0.25">
      <c r="B28" s="222" t="s">
        <v>206</v>
      </c>
    </row>
    <row r="29" spans="1:2" x14ac:dyDescent="0.25">
      <c r="B29" s="222" t="s">
        <v>207</v>
      </c>
    </row>
    <row r="30" spans="1:2" x14ac:dyDescent="0.25">
      <c r="A30" t="s">
        <v>365</v>
      </c>
      <c r="B30" s="222" t="s">
        <v>209</v>
      </c>
    </row>
    <row r="31" spans="1:2" x14ac:dyDescent="0.25">
      <c r="B31" s="222" t="s">
        <v>214</v>
      </c>
    </row>
    <row r="32" spans="1:2" x14ac:dyDescent="0.25">
      <c r="B32" s="222" t="s">
        <v>215</v>
      </c>
    </row>
    <row r="33" spans="1:2" x14ac:dyDescent="0.25">
      <c r="B33" s="222" t="s">
        <v>217</v>
      </c>
    </row>
    <row r="34" spans="1:2" x14ac:dyDescent="0.25">
      <c r="A34" t="s">
        <v>366</v>
      </c>
      <c r="B34" s="222" t="s">
        <v>219</v>
      </c>
    </row>
    <row r="35" spans="1:2" x14ac:dyDescent="0.25">
      <c r="B35" s="222" t="s">
        <v>221</v>
      </c>
    </row>
    <row r="36" spans="1:2" x14ac:dyDescent="0.25">
      <c r="B36" s="222" t="s">
        <v>223</v>
      </c>
    </row>
    <row r="37" spans="1:2" x14ac:dyDescent="0.25">
      <c r="B37" s="222" t="s">
        <v>225</v>
      </c>
    </row>
    <row r="38" spans="1:2" x14ac:dyDescent="0.25">
      <c r="A38" t="s">
        <v>367</v>
      </c>
      <c r="B38" s="222" t="s">
        <v>227</v>
      </c>
    </row>
    <row r="39" spans="1:2" x14ac:dyDescent="0.25">
      <c r="B39" s="222" t="s">
        <v>229</v>
      </c>
    </row>
    <row r="40" spans="1:2" x14ac:dyDescent="0.25">
      <c r="B40" s="222" t="s">
        <v>233</v>
      </c>
    </row>
    <row r="41" spans="1:2" x14ac:dyDescent="0.25">
      <c r="B41" s="222" t="s">
        <v>234</v>
      </c>
    </row>
    <row r="42" spans="1:2" x14ac:dyDescent="0.25">
      <c r="A42" t="s">
        <v>368</v>
      </c>
      <c r="B42" s="222" t="s">
        <v>236</v>
      </c>
    </row>
    <row r="43" spans="1:2" x14ac:dyDescent="0.25">
      <c r="B43" s="222" t="s">
        <v>279</v>
      </c>
    </row>
    <row r="44" spans="1:2" x14ac:dyDescent="0.25">
      <c r="B44" s="222" t="s">
        <v>280</v>
      </c>
    </row>
    <row r="45" spans="1:2" x14ac:dyDescent="0.25">
      <c r="B45" s="222" t="s">
        <v>281</v>
      </c>
    </row>
    <row r="46" spans="1:2" x14ac:dyDescent="0.25">
      <c r="A46" t="s">
        <v>369</v>
      </c>
      <c r="B46" s="222" t="s">
        <v>283</v>
      </c>
    </row>
    <row r="47" spans="1:2" x14ac:dyDescent="0.25">
      <c r="B47" s="222" t="s">
        <v>284</v>
      </c>
    </row>
    <row r="48" spans="1:2" x14ac:dyDescent="0.25">
      <c r="B48" s="222" t="s">
        <v>288</v>
      </c>
    </row>
    <row r="49" spans="1:2" x14ac:dyDescent="0.25">
      <c r="B49" s="222" t="s">
        <v>289</v>
      </c>
    </row>
    <row r="50" spans="1:2" x14ac:dyDescent="0.25">
      <c r="A50" t="s">
        <v>370</v>
      </c>
      <c r="B50" s="222" t="s">
        <v>291</v>
      </c>
    </row>
    <row r="51" spans="1:2" x14ac:dyDescent="0.25">
      <c r="B51" s="222" t="s">
        <v>300</v>
      </c>
    </row>
    <row r="52" spans="1:2" x14ac:dyDescent="0.25">
      <c r="B52" s="222" t="s">
        <v>302</v>
      </c>
    </row>
    <row r="53" spans="1:2" x14ac:dyDescent="0.25">
      <c r="B53" s="222" t="s">
        <v>303</v>
      </c>
    </row>
    <row r="54" spans="1:2" x14ac:dyDescent="0.25">
      <c r="A54" t="s">
        <v>371</v>
      </c>
      <c r="B54" s="222" t="s">
        <v>305</v>
      </c>
    </row>
    <row r="55" spans="1:2" x14ac:dyDescent="0.25">
      <c r="B55" s="222" t="s">
        <v>307</v>
      </c>
    </row>
    <row r="56" spans="1:2" x14ac:dyDescent="0.25">
      <c r="B56" s="222" t="s">
        <v>308</v>
      </c>
    </row>
    <row r="57" spans="1:2" x14ac:dyDescent="0.25">
      <c r="B57" s="222" t="s">
        <v>309</v>
      </c>
    </row>
    <row r="58" spans="1:2" x14ac:dyDescent="0.25">
      <c r="A58" t="s">
        <v>372</v>
      </c>
      <c r="B58" s="222" t="s">
        <v>311</v>
      </c>
    </row>
    <row r="59" spans="1:2" x14ac:dyDescent="0.25">
      <c r="B59" s="222" t="s">
        <v>312</v>
      </c>
    </row>
    <row r="60" spans="1:2" x14ac:dyDescent="0.25">
      <c r="B60" s="222" t="s">
        <v>317</v>
      </c>
    </row>
    <row r="61" spans="1:2" x14ac:dyDescent="0.25">
      <c r="B61" s="222" t="s">
        <v>318</v>
      </c>
    </row>
    <row r="62" spans="1:2" x14ac:dyDescent="0.25">
      <c r="A62" t="s">
        <v>373</v>
      </c>
      <c r="B62" s="222" t="s">
        <v>320</v>
      </c>
    </row>
    <row r="63" spans="1:2" x14ac:dyDescent="0.25">
      <c r="B63" s="222" t="s">
        <v>328</v>
      </c>
    </row>
    <row r="64" spans="1:2" x14ac:dyDescent="0.25">
      <c r="B64" s="222" t="s">
        <v>330</v>
      </c>
    </row>
    <row r="65" spans="1:2" x14ac:dyDescent="0.25">
      <c r="B65" s="222" t="s">
        <v>331</v>
      </c>
    </row>
    <row r="66" spans="1:2" x14ac:dyDescent="0.25">
      <c r="A66" t="s">
        <v>374</v>
      </c>
      <c r="B66" s="222" t="s">
        <v>333</v>
      </c>
    </row>
    <row r="67" spans="1:2" x14ac:dyDescent="0.25">
      <c r="B67" s="222" t="s">
        <v>336</v>
      </c>
    </row>
    <row r="68" spans="1:2" x14ac:dyDescent="0.25">
      <c r="B68" s="222" t="s">
        <v>337</v>
      </c>
    </row>
    <row r="69" spans="1:2" x14ac:dyDescent="0.25">
      <c r="B69" s="222" t="s">
        <v>338</v>
      </c>
    </row>
    <row r="70" spans="1:2" x14ac:dyDescent="0.25">
      <c r="A70" t="s">
        <v>375</v>
      </c>
      <c r="B70" s="222" t="s">
        <v>340</v>
      </c>
    </row>
    <row r="71" spans="1:2" x14ac:dyDescent="0.25">
      <c r="B71" s="222" t="s">
        <v>344</v>
      </c>
    </row>
    <row r="72" spans="1:2" x14ac:dyDescent="0.25">
      <c r="B72" s="222" t="s">
        <v>348</v>
      </c>
    </row>
    <row r="73" spans="1:2" x14ac:dyDescent="0.25">
      <c r="B73" s="222" t="s">
        <v>349</v>
      </c>
    </row>
    <row r="74" spans="1:2" x14ac:dyDescent="0.25">
      <c r="A74" t="s">
        <v>376</v>
      </c>
      <c r="B74" s="222" t="s">
        <v>351</v>
      </c>
    </row>
    <row r="75" spans="1:2" x14ac:dyDescent="0.25">
      <c r="B75" s="222" t="s">
        <v>352</v>
      </c>
    </row>
    <row r="76" spans="1:2" x14ac:dyDescent="0.25">
      <c r="B76" s="222" t="s">
        <v>353</v>
      </c>
    </row>
    <row r="77" spans="1:2" x14ac:dyDescent="0.25">
      <c r="B77" s="222" t="s">
        <v>354</v>
      </c>
    </row>
  </sheetData>
  <hyperlinks>
    <hyperlink ref="B2" location="CIPCPerfom!B2" display="CIPCPerfom!B2" xr:uid="{1BA283CD-2393-4E4C-800E-93832BAB51E3}"/>
    <hyperlink ref="B3" location="CIPCFinancial!B2" display="CIPCFinancial!B2" xr:uid="{8176785A-276E-497F-90B9-8EAA1BC351BD}"/>
    <hyperlink ref="B4" location="CIPCFinancial!B10" display="CIPCFinancial!B10" xr:uid="{11E39D6F-ACB8-4485-87E8-DCC1B3036FE2}"/>
    <hyperlink ref="B5" location="CIPCPersonnel!B2" display="CIPCPersonnel!B2" xr:uid="{5201ECF3-E548-4BC6-B764-63605B598FBD}"/>
    <hyperlink ref="B6" location="CompaniesTribPerfom!B2" display="CompaniesTribPerfom!B2" xr:uid="{6760D651-216E-4EAD-AA6D-536249450117}"/>
    <hyperlink ref="B7" location="CompaniesTribFinancial!B2" display="CompaniesTribFinancial!B2" xr:uid="{1ECC9BFC-3B8B-4348-9D60-09B1C4C2DEC6}"/>
    <hyperlink ref="B8" location="CompaniesTribFinancial!B9" display="CompaniesTribFinancial!B9" xr:uid="{B6CC66C6-F727-4256-B651-13358ED07B74}"/>
    <hyperlink ref="B9" location="CompaniesTribPersonnel!B2" display="CompaniesTribPersonnel!B2" xr:uid="{8B6FEAAD-1D2A-4B0C-A3E1-38179D161CA3}"/>
    <hyperlink ref="B10" location="CCPerfom!B2" display="CCPerfom!B2" xr:uid="{51854840-5BE2-42B1-B9E8-3017EA20654D}"/>
    <hyperlink ref="B11" location="CCFinancial!B2" display="CCFinancial!B2" xr:uid="{0EC3A623-6323-4D84-98C0-29AECA2978D9}"/>
    <hyperlink ref="B12" location="CCFinancial!B16" display="CCFinancial!B16" xr:uid="{B21D8A1D-6371-4E4E-B29E-EA7A609F71A6}"/>
    <hyperlink ref="B13" location="CCPersonnel!B2" display="CCPersonnel!B2" xr:uid="{43E51B53-6A4C-41B1-A82A-E86239B243F2}"/>
    <hyperlink ref="B14" location="CompetitionTribPerfom!B2" display="CompetitionTribPerfom!B2" xr:uid="{8F4E9695-6132-4C99-BE4D-955206D2A96E}"/>
    <hyperlink ref="B15" location="CompetitionTribFinancial!B2" display="CompetitionTribFinancial!B2" xr:uid="{014134D7-FA02-42C0-9C87-D206792ACE23}"/>
    <hyperlink ref="B16" location="CompetitionTribFinancial!B15" display="CompetitionTribFinancial!B15" xr:uid="{58A641E1-0873-4A5E-8BA9-0BBEA8C30D94}"/>
    <hyperlink ref="B17" location="CompetitionTribPersonnel!B2" display="CompetitionTribPersonnel!B2" xr:uid="{E184027E-C14C-4FAB-BCE7-720F2D51FD2C}"/>
    <hyperlink ref="B18" location="ECICPerfom!B2" display="ECICPerfom!B2" xr:uid="{3CD82F78-A34A-47EE-9735-D2974A7E48DC}"/>
    <hyperlink ref="B19" location="ECICFinancial!B2" display="ECICFinancial!B2" xr:uid="{746E4B23-3AE3-450E-A674-FFFB265216C3}"/>
    <hyperlink ref="B20" location="ECICFinancial!B17" display="ECICFinancial!B17" xr:uid="{B3DD9AA9-F5C0-4EE8-AAFA-B1A8F9B937D3}"/>
    <hyperlink ref="B21" location="ECICPersonnel!B2" display="ECICPersonnel!B2" xr:uid="{3224E1B1-4901-4C60-A41B-D94CC75E75AF}"/>
    <hyperlink ref="B22" location="IDCPerfom!B2" display="IDCPerfom!B2" xr:uid="{768142F5-6665-4C83-9C4B-3D84A1F2496A}"/>
    <hyperlink ref="B23" location="IDCFinancial!B2" display="IDCFinancial!B2" xr:uid="{15796B53-46F2-427E-865B-5016A7BAC308}"/>
    <hyperlink ref="B24" location="IDCFinancial!B8" display="IDCFinancial!B8" xr:uid="{9C988F6F-D5D2-44F9-822C-03BFBC4B6693}"/>
    <hyperlink ref="B25" location="IDCPersonnel!B2" display="IDCPersonnel!B2" xr:uid="{0559A385-4E4C-4C5F-87E2-A94BD599A680}"/>
    <hyperlink ref="B26" location="ITACPerfom!B2" display="ITACPerfom!B2" xr:uid="{12020747-82CB-4BE7-9CBA-6B8920A78215}"/>
    <hyperlink ref="B27" location="ITACFinancial!B2" display="ITACFinancial!B2" xr:uid="{FB4AB38B-E37B-43A5-B5D1-8642ACEAFCA1}"/>
    <hyperlink ref="B28" location="ITACFinancial!B11" display="ITACFinancial!B11" xr:uid="{C9EE709E-C80E-4C93-BBD0-3B68B709D124}"/>
    <hyperlink ref="B29" location="ITACPersonnel!B2" display="ITACPersonnel!B2" xr:uid="{9D40D22B-68F2-42B0-9973-DEAF07409455}"/>
    <hyperlink ref="B30" location="NCCPerfom!B2" display="NCCPerfom!B2" xr:uid="{6851A9CB-EC4D-4A08-B38E-CDCB77A9E989}"/>
    <hyperlink ref="B31" location="NCCFinancial!B2" display="NCCFinancial!B2" xr:uid="{656797C4-1B22-411C-9E64-29AC1E3FDC40}"/>
    <hyperlink ref="B32" location="NCCFinancial!B12" display="NCCFinancial!B12" xr:uid="{647E4780-7BAF-46F6-8518-950C067293EA}"/>
    <hyperlink ref="B33" location="NCCPersonnel!B2" display="NCCPersonnel!B2" xr:uid="{426D0DE1-E77B-4A0E-943C-227428B4F5D6}"/>
    <hyperlink ref="B34" location="NCTPerfom!B2" display="NCTPerfom!B2" xr:uid="{35D320E1-AFD7-4A68-A60B-8833C667B043}"/>
    <hyperlink ref="B35" location="NCTFinancial!B2" display="NCTFinancial!B2" xr:uid="{954B97D3-086A-4BD0-9853-7BA6A270C4F3}"/>
    <hyperlink ref="B36" location="NCTFinancial!B10" display="NCTFinancial!B10" xr:uid="{C4005B0D-7973-46C6-A28C-37C1566CAE8F}"/>
    <hyperlink ref="B37" location="NCTPersonnel!B2" display="NCTPersonnel!B2" xr:uid="{93B38C3A-123C-452E-AB1F-A1DF6959FBC3}"/>
    <hyperlink ref="B38" location="NCRPerfom!B2" display="NCRPerfom!B2" xr:uid="{5C5B6A92-FB94-4DE4-B67F-2BD50D4124B5}"/>
    <hyperlink ref="B39" location="NCRFinancial!B2" display="NCRFinancial!B2" xr:uid="{A28678F9-4BEA-4EB6-88D5-8B75BD8E281B}"/>
    <hyperlink ref="B40" location="NCRFinancial!B12" display="NCRFinancial!B12" xr:uid="{C12E82A4-8467-4545-96A8-EBD32A5BB3A3}"/>
    <hyperlink ref="B41" location="NCRPersonnel!B2" display="NCRPersonnel!B2" xr:uid="{B03B55BC-2081-4F06-B19C-4DA1B99E924C}"/>
    <hyperlink ref="B42" location="NEFPerfom!B2" display="NEFPerfom!B2" xr:uid="{795E1A7A-8D38-411F-8FC3-DAD921B7A757}"/>
    <hyperlink ref="B43" location="NEFFinancial!B2" display="NEFFinancial!B2" xr:uid="{49C9ECB2-6827-4D90-BFC3-EDE70D7FB22C}"/>
    <hyperlink ref="B44" location="NEFFinancial!B8" display="NEFFinancial!B8" xr:uid="{1537F79A-5296-4676-9062-6CA469D9E747}"/>
    <hyperlink ref="B45" location="NEFPersonnel!B2" display="NEFPersonnel!B2" xr:uid="{C6A1880D-6F43-415D-8B92-69DA861027FB}"/>
    <hyperlink ref="B46" location="NGBPerfom!B2" display="NGBPerfom!B2" xr:uid="{5E560763-96E7-4DB4-A713-3FBFF2845D39}"/>
    <hyperlink ref="B47" location="NGBFinancial!B2" display="NGBFinancial!B2" xr:uid="{10D8039A-F452-4F2A-9E17-BFD091F6EB8A}"/>
    <hyperlink ref="B48" location="NGBFinancial!B11" display="NGBFinancial!B11" xr:uid="{37F66136-3007-47F2-BB6C-F3098F6DFD79}"/>
    <hyperlink ref="B49" location="NGBPersonnel!B2" display="NGBPersonnel!B2" xr:uid="{F6EA3FCB-0639-4C98-B277-EC9E8396BBEC}"/>
    <hyperlink ref="B50" location="NLBPerfom!B2" display="NLBPerfom!B2" xr:uid="{47D8714D-9FC0-4B50-B100-35C896AF6EAE}"/>
    <hyperlink ref="B51" location="NLBFinancial!B2" display="NLBFinancial!B2" xr:uid="{A0B197CA-1DED-4561-8DDA-AB9BA001FA54}"/>
    <hyperlink ref="B52" location="NLBFinancial!B10" display="NLBFinancial!B10" xr:uid="{8DA86EC1-3F43-41DB-98D8-2EEC209A66D5}"/>
    <hyperlink ref="B53" location="NLBPersonnel!B2" display="NLBPersonnel!B2" xr:uid="{CF64627B-36BC-4FB6-B34F-1675934F8036}"/>
    <hyperlink ref="B54" location="NMISAPerfom!B2" display="NMISAPerfom!B2" xr:uid="{CCDAEEA1-A4CC-4AD7-BDC9-B122536DD972}"/>
    <hyperlink ref="B55" location="NMISAFinancial!B2" display="NMISAFinancial!B2" xr:uid="{7D16FA75-D75E-4157-B479-A2C30B88524F}"/>
    <hyperlink ref="B56" location="NMISAFinancial!B9" display="NMISAFinancial!B9" xr:uid="{FC1D711F-BE46-48C3-AF1A-3381DA0CF181}"/>
    <hyperlink ref="B57" location="NMISAPersonnel!B2" display="NMISAPersonnel!B2" xr:uid="{205A6F1C-5DF3-40E3-B42B-526EBE429C97}"/>
    <hyperlink ref="B58" location="NRCSPerfom!B2" display="NRCSPerfom!B2" xr:uid="{0785E68D-137F-4629-9604-BD75725210F3}"/>
    <hyperlink ref="B59" location="NRCSFinancial!B2" display="NRCSFinancial!B2" xr:uid="{ABBD12A2-CD13-40FD-A9B1-11F6B15BD69D}"/>
    <hyperlink ref="B60" location="NRCSFinancial!B12" display="NRCSFinancial!B12" xr:uid="{20CC8C6F-F0FE-459C-A3D5-F226C118BEE6}"/>
    <hyperlink ref="B61" location="NRCSPersonnel!B2" display="NRCSPersonnel!B2" xr:uid="{02429E69-4EDD-4F5C-92E8-0C36FC7465A3}"/>
    <hyperlink ref="B62" location="SAFAPerfom!B2" display="SAFAPerfom!B2" xr:uid="{CD1CFA47-7F8E-4C75-9233-6BC69AB721AA}"/>
    <hyperlink ref="B63" location="SAFAFinancial!B2" display="SAFAFinancial!B2" xr:uid="{5F542CAB-B98B-4A90-B72B-E35EDE445B56}"/>
    <hyperlink ref="B64" location="SAFAFinancial!B9" display="SAFAFinancial!B9" xr:uid="{F9F1C7BE-4235-4F7A-99D8-DCF2834F0C46}"/>
    <hyperlink ref="B65" location="SAFAPersonnel!B2" display="SAFAPersonnel!B2" xr:uid="{502009C2-4FDF-4624-ADD9-3D8B6F8FF215}"/>
    <hyperlink ref="B66" location="SABSPerfom!B2" display="SABSPerfom!B2" xr:uid="{1858D3C0-B84C-4EF2-84FF-E5D59DF5A50E}"/>
    <hyperlink ref="B67" location="SABSFinancial!B2" display="SABSFinancial!B2" xr:uid="{12DAADC2-FF9E-4CDC-9EB0-8EF39BF8A23F}"/>
    <hyperlink ref="B68" location="SABSFinancial!B10" display="SABSFinancial!B10" xr:uid="{49AC49D2-CB7A-4163-900E-B45CCFAE34F2}"/>
    <hyperlink ref="B69" location="SABSPersonnel!B2" display="SABSPersonnel!B2" xr:uid="{B9DAC5A8-7484-40C3-A528-1E7EDFAC690B}"/>
    <hyperlink ref="B70" location="SANASPerfom!B2" display="SANASPerfom!B2" xr:uid="{ADB1B567-DCEB-4E22-BD54-0D6E887207D4}"/>
    <hyperlink ref="B71" location="SANASFinancial!B2" display="SANASFinancial!B2" xr:uid="{B90C1096-8DE7-434F-A8DA-44E56EC600D3}"/>
    <hyperlink ref="B72" location="SANASFinancial!B11" display="SANASFinancial!B11" xr:uid="{125A82EB-488A-42B8-AD51-D72AB205F9E3}"/>
    <hyperlink ref="B73" location="SANASPersonnel!B2" display="SANASPersonnel!B2" xr:uid="{ED61CBDE-5AE2-43D5-8E8D-5D01A75403C5}"/>
    <hyperlink ref="B74" location="TRPPerfom!B2" display="TRPPerfom!B2" xr:uid="{C5BA0289-85A4-456F-9E5C-AF05E70680B6}"/>
    <hyperlink ref="B75" location="TRPFinancial!B2" display="TRPFinancial!B2" xr:uid="{68C2DF26-CD71-4F53-A2B4-76BFBAD8DBB4}"/>
    <hyperlink ref="B76" location="TRPFinancial!B8" display="TRPFinancial!B8" xr:uid="{E1697399-A1C0-4997-8C9C-22333343FC5B}"/>
    <hyperlink ref="B77" location="TRPPersonnel!B2" display="TRPPersonnel!B2" xr:uid="{9DECBF20-07E6-4F52-9CA9-36E8EA95F3D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37EC-25D8-4685-BC62-D65812DE790C}">
  <dimension ref="B1:AB1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0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101.25" x14ac:dyDescent="0.25">
      <c r="B5" s="227" t="s">
        <v>377</v>
      </c>
      <c r="C5" s="228" t="s">
        <v>15</v>
      </c>
      <c r="D5" s="228" t="s">
        <v>378</v>
      </c>
      <c r="E5" s="229" t="s">
        <v>379</v>
      </c>
      <c r="F5" s="229" t="s">
        <v>379</v>
      </c>
      <c r="G5" s="229">
        <v>3</v>
      </c>
      <c r="H5" s="229">
        <v>4</v>
      </c>
      <c r="I5" s="229">
        <v>8</v>
      </c>
      <c r="J5" s="229">
        <v>8</v>
      </c>
      <c r="K5" s="230">
        <v>8</v>
      </c>
    </row>
    <row r="6" spans="2:28" ht="33.75" x14ac:dyDescent="0.25">
      <c r="B6" s="227" t="s">
        <v>380</v>
      </c>
      <c r="C6" s="228" t="s">
        <v>17</v>
      </c>
      <c r="D6" s="294" t="s">
        <v>381</v>
      </c>
      <c r="E6" s="229" t="s">
        <v>379</v>
      </c>
      <c r="F6" s="229" t="s">
        <v>379</v>
      </c>
      <c r="G6" s="229">
        <v>24</v>
      </c>
      <c r="H6" s="229">
        <v>24</v>
      </c>
      <c r="I6" s="229">
        <v>24</v>
      </c>
      <c r="J6" s="229">
        <v>24</v>
      </c>
      <c r="K6" s="230">
        <v>24</v>
      </c>
    </row>
    <row r="7" spans="2:28" x14ac:dyDescent="0.25">
      <c r="B7" s="231" t="s">
        <v>382</v>
      </c>
      <c r="C7" s="294" t="s">
        <v>17</v>
      </c>
      <c r="D7" s="294"/>
      <c r="E7" s="296" t="s">
        <v>379</v>
      </c>
      <c r="F7" s="296" t="s">
        <v>379</v>
      </c>
      <c r="G7" s="296">
        <v>4</v>
      </c>
      <c r="H7" s="296">
        <v>4</v>
      </c>
      <c r="I7" s="296">
        <v>4</v>
      </c>
      <c r="J7" s="296">
        <v>4</v>
      </c>
      <c r="K7" s="298">
        <v>4</v>
      </c>
    </row>
    <row r="8" spans="2:28" x14ac:dyDescent="0.25">
      <c r="B8" s="233" t="s">
        <v>383</v>
      </c>
      <c r="C8" s="294"/>
      <c r="D8" s="294"/>
      <c r="E8" s="296"/>
      <c r="F8" s="296"/>
      <c r="G8" s="296"/>
      <c r="H8" s="296"/>
      <c r="I8" s="296"/>
      <c r="J8" s="296"/>
      <c r="K8" s="298"/>
    </row>
    <row r="9" spans="2:28" x14ac:dyDescent="0.25">
      <c r="B9" s="233" t="s">
        <v>384</v>
      </c>
      <c r="C9" s="294"/>
      <c r="D9" s="294"/>
      <c r="E9" s="296"/>
      <c r="F9" s="296"/>
      <c r="G9" s="296"/>
      <c r="H9" s="296"/>
      <c r="I9" s="296"/>
      <c r="J9" s="296"/>
      <c r="K9" s="298"/>
    </row>
    <row r="10" spans="2:28" x14ac:dyDescent="0.25">
      <c r="B10" s="232" t="s">
        <v>385</v>
      </c>
      <c r="C10" s="295"/>
      <c r="D10" s="295"/>
      <c r="E10" s="297"/>
      <c r="F10" s="297"/>
      <c r="G10" s="297"/>
      <c r="H10" s="297"/>
      <c r="I10" s="297"/>
      <c r="J10" s="297"/>
      <c r="K10" s="299"/>
    </row>
    <row r="11" spans="2:28" x14ac:dyDescent="0.25">
      <c r="B11" s="277" t="s">
        <v>437</v>
      </c>
      <c r="C11" s="13"/>
      <c r="D11" s="13"/>
      <c r="E11" s="13"/>
      <c r="F11" s="13"/>
      <c r="G11" s="13"/>
      <c r="H11" s="13"/>
      <c r="I11" s="13"/>
      <c r="J11" s="13"/>
      <c r="K11" s="13"/>
    </row>
  </sheetData>
  <mergeCells count="12">
    <mergeCell ref="B2:K2"/>
    <mergeCell ref="E3:G3"/>
    <mergeCell ref="I3:K3"/>
    <mergeCell ref="D6:D10"/>
    <mergeCell ref="C7:C10"/>
    <mergeCell ref="E7:E10"/>
    <mergeCell ref="F7:F10"/>
    <mergeCell ref="G7:G10"/>
    <mergeCell ref="H7:H10"/>
    <mergeCell ref="I7:I10"/>
    <mergeCell ref="J7:J10"/>
    <mergeCell ref="K7:K10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76BBA-8222-49A2-AA00-7720C0960CF6}">
  <dimension ref="B1:M6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19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423.24099999999999</v>
      </c>
      <c r="D5" s="29">
        <v>437.97500000000002</v>
      </c>
      <c r="E5" s="29">
        <v>408.66250000000002</v>
      </c>
      <c r="F5" s="30">
        <v>586.27304938235011</v>
      </c>
      <c r="G5" s="31">
        <v>0.115</v>
      </c>
      <c r="H5" s="31">
        <v>0.79600000000000004</v>
      </c>
      <c r="I5" s="29">
        <v>535.6275599999999</v>
      </c>
      <c r="J5" s="29">
        <v>560.80205532000014</v>
      </c>
      <c r="K5" s="29">
        <v>586.59894986472011</v>
      </c>
      <c r="L5" s="31">
        <v>0</v>
      </c>
      <c r="M5" s="32">
        <v>0.77600000000000002</v>
      </c>
    </row>
    <row r="6" spans="2:13" x14ac:dyDescent="0.25">
      <c r="B6" s="28" t="s">
        <v>15</v>
      </c>
      <c r="C6" s="29">
        <v>58.442999999999998</v>
      </c>
      <c r="D6" s="29">
        <v>63.475000000000001</v>
      </c>
      <c r="E6" s="29">
        <v>81.733350000000002</v>
      </c>
      <c r="F6" s="30">
        <v>79.47740987647002</v>
      </c>
      <c r="G6" s="31">
        <v>0.108</v>
      </c>
      <c r="H6" s="31">
        <v>0.122</v>
      </c>
      <c r="I6" s="29">
        <v>107.12551200000001</v>
      </c>
      <c r="J6" s="29">
        <v>112.160411064</v>
      </c>
      <c r="K6" s="29">
        <v>78.212727313584011</v>
      </c>
      <c r="L6" s="31">
        <v>-5.0000000000000001E-3</v>
      </c>
      <c r="M6" s="33">
        <v>0.129</v>
      </c>
    </row>
    <row r="7" spans="2:13" x14ac:dyDescent="0.25">
      <c r="B7" s="28" t="s">
        <v>17</v>
      </c>
      <c r="C7" s="29">
        <v>39.228000000000002</v>
      </c>
      <c r="D7" s="29">
        <v>42.314999999999998</v>
      </c>
      <c r="E7" s="29">
        <v>54.488</v>
      </c>
      <c r="F7" s="30">
        <v>52.984273250980003</v>
      </c>
      <c r="G7" s="31">
        <v>0.105</v>
      </c>
      <c r="H7" s="31">
        <v>8.2000000000000003E-2</v>
      </c>
      <c r="I7" s="29">
        <v>71.416616000000005</v>
      </c>
      <c r="J7" s="29">
        <v>74.773196951999992</v>
      </c>
      <c r="K7" s="29">
        <v>78.212764011792004</v>
      </c>
      <c r="L7" s="31">
        <v>0.13900000000000001</v>
      </c>
      <c r="M7" s="33">
        <v>9.5000000000000001E-2</v>
      </c>
    </row>
    <row r="8" spans="2:13" x14ac:dyDescent="0.25">
      <c r="B8" s="34" t="s">
        <v>28</v>
      </c>
      <c r="C8" s="35">
        <v>520.91199999999992</v>
      </c>
      <c r="D8" s="35">
        <v>543.7650000000001</v>
      </c>
      <c r="E8" s="35">
        <v>544.88384999999994</v>
      </c>
      <c r="F8" s="36">
        <v>718.7347325098001</v>
      </c>
      <c r="G8" s="37">
        <v>0.113</v>
      </c>
      <c r="H8" s="38">
        <v>1</v>
      </c>
      <c r="I8" s="35">
        <v>714.16968799999995</v>
      </c>
      <c r="J8" s="35">
        <v>747.73566333600013</v>
      </c>
      <c r="K8" s="35">
        <v>743.02444119009613</v>
      </c>
      <c r="L8" s="39">
        <v>1.0999999999999999E-2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300" t="s">
        <v>29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</row>
    <row r="11" spans="2:13" ht="46.5" x14ac:dyDescent="0.25">
      <c r="B11" s="43" t="s">
        <v>30</v>
      </c>
      <c r="C11" s="44"/>
      <c r="D11" s="45" t="s">
        <v>20</v>
      </c>
      <c r="E11" s="46"/>
      <c r="F11" s="47" t="s">
        <v>21</v>
      </c>
      <c r="G11" s="48" t="s">
        <v>22</v>
      </c>
      <c r="H11" s="48" t="s">
        <v>23</v>
      </c>
      <c r="I11" s="49" t="s">
        <v>24</v>
      </c>
      <c r="J11" s="50"/>
      <c r="K11" s="51"/>
      <c r="L11" s="48" t="s">
        <v>22</v>
      </c>
      <c r="M11" s="52" t="s">
        <v>23</v>
      </c>
    </row>
    <row r="12" spans="2:13" x14ac:dyDescent="0.25">
      <c r="B12" s="53" t="s">
        <v>25</v>
      </c>
      <c r="C12" s="54" t="s">
        <v>7</v>
      </c>
      <c r="D12" s="54" t="s">
        <v>8</v>
      </c>
      <c r="E12" s="54" t="s">
        <v>9</v>
      </c>
      <c r="F12" s="55" t="s">
        <v>10</v>
      </c>
      <c r="G12" s="304" t="s">
        <v>26</v>
      </c>
      <c r="H12" s="305"/>
      <c r="I12" s="54" t="s">
        <v>11</v>
      </c>
      <c r="J12" s="54" t="s">
        <v>12</v>
      </c>
      <c r="K12" s="54" t="s">
        <v>13</v>
      </c>
      <c r="L12" s="304" t="s">
        <v>27</v>
      </c>
      <c r="M12" s="306"/>
    </row>
    <row r="13" spans="2:13" x14ac:dyDescent="0.25">
      <c r="B13" s="56" t="s">
        <v>31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32</v>
      </c>
      <c r="C14" s="63">
        <v>643.21999999999991</v>
      </c>
      <c r="D14" s="63">
        <v>657.94499999999994</v>
      </c>
      <c r="E14" s="63">
        <v>676.34900000000005</v>
      </c>
      <c r="F14" s="64">
        <v>705.47799999999995</v>
      </c>
      <c r="G14" s="65">
        <v>3.1E-2</v>
      </c>
      <c r="H14" s="65">
        <v>1</v>
      </c>
      <c r="I14" s="63">
        <v>714.17000000000007</v>
      </c>
      <c r="J14" s="63">
        <v>747.73599999999999</v>
      </c>
      <c r="K14" s="63">
        <v>782.13200000000006</v>
      </c>
      <c r="L14" s="65">
        <v>3.5000000000000003E-2</v>
      </c>
      <c r="M14" s="66">
        <v>1</v>
      </c>
    </row>
    <row r="15" spans="2:13" ht="18" x14ac:dyDescent="0.25">
      <c r="B15" s="67" t="s">
        <v>33</v>
      </c>
      <c r="C15" s="68">
        <v>610.42999999999995</v>
      </c>
      <c r="D15" s="69">
        <v>622.32799999999997</v>
      </c>
      <c r="E15" s="70">
        <v>624.178</v>
      </c>
      <c r="F15" s="70">
        <v>657.41399999999999</v>
      </c>
      <c r="G15" s="71">
        <v>2.5000000000000001E-2</v>
      </c>
      <c r="H15" s="71">
        <v>0.93700000000000006</v>
      </c>
      <c r="I15" s="69">
        <v>682.69500000000005</v>
      </c>
      <c r="J15" s="69">
        <v>714.78200000000004</v>
      </c>
      <c r="K15" s="70">
        <v>747.66200000000003</v>
      </c>
      <c r="L15" s="71">
        <v>4.3999999999999997E-2</v>
      </c>
      <c r="M15" s="71">
        <v>0.95</v>
      </c>
    </row>
    <row r="16" spans="2:13" x14ac:dyDescent="0.25">
      <c r="B16" s="67" t="s">
        <v>34</v>
      </c>
      <c r="C16" s="72">
        <v>32.79</v>
      </c>
      <c r="D16" s="73">
        <v>35.616999999999997</v>
      </c>
      <c r="E16" s="74">
        <v>52.170999999999999</v>
      </c>
      <c r="F16" s="74">
        <v>48.064</v>
      </c>
      <c r="G16" s="75">
        <v>0.13600000000000001</v>
      </c>
      <c r="H16" s="75">
        <v>6.3E-2</v>
      </c>
      <c r="I16" s="73">
        <v>31.475000000000001</v>
      </c>
      <c r="J16" s="73">
        <v>32.954000000000001</v>
      </c>
      <c r="K16" s="74">
        <v>34.47</v>
      </c>
      <c r="L16" s="75">
        <v>-0.105</v>
      </c>
      <c r="M16" s="75">
        <v>0.05</v>
      </c>
    </row>
    <row r="17" spans="2:13" x14ac:dyDescent="0.25">
      <c r="B17" s="76" t="s">
        <v>35</v>
      </c>
      <c r="C17" s="77">
        <v>643.21999999999991</v>
      </c>
      <c r="D17" s="77">
        <v>657.94499999999994</v>
      </c>
      <c r="E17" s="78">
        <v>676.34900000000005</v>
      </c>
      <c r="F17" s="78">
        <v>705.47799999999995</v>
      </c>
      <c r="G17" s="79">
        <v>3.1E-2</v>
      </c>
      <c r="H17" s="79">
        <v>1</v>
      </c>
      <c r="I17" s="77">
        <v>714.17000000000007</v>
      </c>
      <c r="J17" s="77">
        <v>747.73599999999999</v>
      </c>
      <c r="K17" s="78">
        <v>782.13200000000006</v>
      </c>
      <c r="L17" s="79">
        <v>3.5000000000000003E-2</v>
      </c>
      <c r="M17" s="80">
        <v>1</v>
      </c>
    </row>
    <row r="18" spans="2:13" x14ac:dyDescent="0.25">
      <c r="B18" s="56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25">
      <c r="B19" s="56" t="s">
        <v>37</v>
      </c>
      <c r="C19" s="63">
        <v>520.91200000000003</v>
      </c>
      <c r="D19" s="63">
        <v>543.76499999999999</v>
      </c>
      <c r="E19" s="63">
        <v>544.88385000000005</v>
      </c>
      <c r="F19" s="64">
        <v>718.7347325098001</v>
      </c>
      <c r="G19" s="85">
        <v>0.113</v>
      </c>
      <c r="H19" s="85">
        <v>1</v>
      </c>
      <c r="I19" s="63">
        <v>714.16968799999995</v>
      </c>
      <c r="J19" s="63">
        <v>747.73566333600002</v>
      </c>
      <c r="K19" s="63">
        <v>743.02444119009613</v>
      </c>
      <c r="L19" s="85">
        <v>1.0999999999999999E-2</v>
      </c>
      <c r="M19" s="86">
        <v>1</v>
      </c>
    </row>
    <row r="20" spans="2:13" x14ac:dyDescent="0.25">
      <c r="B20" s="67" t="s">
        <v>38</v>
      </c>
      <c r="C20" s="68">
        <v>360.54199999999997</v>
      </c>
      <c r="D20" s="69">
        <v>364.30399999999997</v>
      </c>
      <c r="E20" s="70">
        <v>384.41784999999999</v>
      </c>
      <c r="F20" s="70">
        <v>419.64273250980006</v>
      </c>
      <c r="G20" s="71">
        <v>5.1999999999999998E-2</v>
      </c>
      <c r="H20" s="71">
        <v>0.66300000000000003</v>
      </c>
      <c r="I20" s="69">
        <v>443.21177599999999</v>
      </c>
      <c r="J20" s="69">
        <v>464.04272947200002</v>
      </c>
      <c r="K20" s="70">
        <v>485.38869502771206</v>
      </c>
      <c r="L20" s="71">
        <v>0.05</v>
      </c>
      <c r="M20" s="71">
        <v>0.62</v>
      </c>
    </row>
    <row r="21" spans="2:13" x14ac:dyDescent="0.25">
      <c r="B21" s="67" t="s">
        <v>39</v>
      </c>
      <c r="C21" s="87">
        <v>140.01400000000001</v>
      </c>
      <c r="D21" s="88">
        <v>159.32</v>
      </c>
      <c r="E21" s="89">
        <v>138.21100000000001</v>
      </c>
      <c r="F21" s="89">
        <v>271.23200000000003</v>
      </c>
      <c r="G21" s="90">
        <v>0.247</v>
      </c>
      <c r="H21" s="90">
        <v>0.29799999999999999</v>
      </c>
      <c r="I21" s="88">
        <v>247.000632</v>
      </c>
      <c r="J21" s="88">
        <v>258.60966170400002</v>
      </c>
      <c r="K21" s="89">
        <v>231.39864348302405</v>
      </c>
      <c r="L21" s="90">
        <v>-5.1999999999999998E-2</v>
      </c>
      <c r="M21" s="90">
        <v>0.34499999999999997</v>
      </c>
    </row>
    <row r="22" spans="2:13" x14ac:dyDescent="0.25">
      <c r="B22" s="67" t="s">
        <v>40</v>
      </c>
      <c r="C22" s="72">
        <v>20.356000000000002</v>
      </c>
      <c r="D22" s="73">
        <v>20.140999999999998</v>
      </c>
      <c r="E22" s="74">
        <v>22.254999999999999</v>
      </c>
      <c r="F22" s="74">
        <v>27.86</v>
      </c>
      <c r="G22" s="75">
        <v>0.11</v>
      </c>
      <c r="H22" s="75">
        <v>3.9E-2</v>
      </c>
      <c r="I22" s="73">
        <v>23.957280000000001</v>
      </c>
      <c r="J22" s="73">
        <v>25.08327216</v>
      </c>
      <c r="K22" s="74">
        <v>26.237102679360003</v>
      </c>
      <c r="L22" s="75">
        <v>-0.02</v>
      </c>
      <c r="M22" s="75">
        <v>3.5000000000000003E-2</v>
      </c>
    </row>
    <row r="23" spans="2:13" x14ac:dyDescent="0.25">
      <c r="B23" s="76" t="s">
        <v>41</v>
      </c>
      <c r="C23" s="91">
        <v>520.91200000000003</v>
      </c>
      <c r="D23" s="91">
        <v>543.76499999999999</v>
      </c>
      <c r="E23" s="92">
        <v>544.88385000000005</v>
      </c>
      <c r="F23" s="92">
        <v>718.7347325098001</v>
      </c>
      <c r="G23" s="79">
        <v>0.113</v>
      </c>
      <c r="H23" s="79">
        <v>1</v>
      </c>
      <c r="I23" s="91">
        <v>714.16968799999995</v>
      </c>
      <c r="J23" s="91">
        <v>747.73566333600002</v>
      </c>
      <c r="K23" s="92">
        <v>743.02444119009613</v>
      </c>
      <c r="L23" s="79">
        <v>1.0999999999999999E-2</v>
      </c>
      <c r="M23" s="80">
        <v>1</v>
      </c>
    </row>
    <row r="24" spans="2:13" x14ac:dyDescent="0.25">
      <c r="B24" s="93" t="s">
        <v>42</v>
      </c>
      <c r="C24" s="94">
        <v>122.3</v>
      </c>
      <c r="D24" s="94">
        <v>114.2</v>
      </c>
      <c r="E24" s="95">
        <v>131.5</v>
      </c>
      <c r="F24" s="95">
        <v>-13.3</v>
      </c>
      <c r="G24" s="96">
        <v>-1.4770000000000001</v>
      </c>
      <c r="H24" s="96"/>
      <c r="I24" s="94">
        <v>0</v>
      </c>
      <c r="J24" s="94">
        <v>0</v>
      </c>
      <c r="K24" s="95">
        <v>39.1</v>
      </c>
      <c r="L24" s="96">
        <v>-2.4329999999999998</v>
      </c>
      <c r="M24" s="97"/>
    </row>
    <row r="25" spans="2:13" x14ac:dyDescent="0.25">
      <c r="B25" s="56"/>
      <c r="C25" s="98"/>
      <c r="D25" s="98"/>
      <c r="E25" s="98"/>
      <c r="F25" s="98"/>
      <c r="G25" s="99"/>
      <c r="H25" s="99"/>
      <c r="I25" s="98"/>
      <c r="J25" s="98"/>
      <c r="K25" s="98"/>
      <c r="L25" s="99"/>
      <c r="M25" s="100"/>
    </row>
    <row r="26" spans="2:13" x14ac:dyDescent="0.25">
      <c r="B26" s="101" t="s">
        <v>43</v>
      </c>
      <c r="C26" s="102"/>
      <c r="D26" s="102"/>
      <c r="E26" s="102"/>
      <c r="F26" s="102"/>
      <c r="G26" s="103"/>
      <c r="H26" s="103"/>
      <c r="I26" s="102"/>
      <c r="J26" s="102"/>
      <c r="K26" s="102"/>
      <c r="L26" s="103"/>
      <c r="M26" s="103"/>
    </row>
    <row r="27" spans="2:13" ht="18" x14ac:dyDescent="0.25">
      <c r="B27" s="104" t="s">
        <v>44</v>
      </c>
      <c r="C27" s="105">
        <v>151.66800000000012</v>
      </c>
      <c r="D27" s="105">
        <v>181.03399999999993</v>
      </c>
      <c r="E27" s="105">
        <v>108.60837849999984</v>
      </c>
      <c r="F27" s="106">
        <v>69.836999999999989</v>
      </c>
      <c r="G27" s="107">
        <v>-0.22800000000000001</v>
      </c>
      <c r="H27" s="107">
        <v>1</v>
      </c>
      <c r="I27" s="105">
        <v>70.471463999999969</v>
      </c>
      <c r="J27" s="105">
        <v>74.167902687999913</v>
      </c>
      <c r="K27" s="108">
        <v>79.377082211647917</v>
      </c>
      <c r="L27" s="107">
        <v>4.3999999999999997E-2</v>
      </c>
      <c r="M27" s="109">
        <v>1</v>
      </c>
    </row>
    <row r="28" spans="2:13" x14ac:dyDescent="0.25">
      <c r="B28" s="110" t="s">
        <v>45</v>
      </c>
      <c r="C28" s="98"/>
      <c r="D28" s="98"/>
      <c r="E28" s="98"/>
      <c r="F28" s="111"/>
      <c r="G28" s="65"/>
      <c r="H28" s="65"/>
      <c r="I28" s="98"/>
      <c r="J28" s="98"/>
      <c r="K28" s="98"/>
      <c r="L28" s="65"/>
      <c r="M28" s="66"/>
    </row>
    <row r="29" spans="2:13" x14ac:dyDescent="0.25">
      <c r="B29" s="110" t="s">
        <v>46</v>
      </c>
      <c r="C29" s="63">
        <v>648.04500000000007</v>
      </c>
      <c r="D29" s="63">
        <v>665.904</v>
      </c>
      <c r="E29" s="63">
        <v>663.66499999999996</v>
      </c>
      <c r="F29" s="64">
        <v>705.08699999999999</v>
      </c>
      <c r="G29" s="65">
        <v>2.9000000000000001E-2</v>
      </c>
      <c r="H29" s="65">
        <v>0.996</v>
      </c>
      <c r="I29" s="63">
        <v>713.760312</v>
      </c>
      <c r="J29" s="63">
        <v>747.30704666399993</v>
      </c>
      <c r="K29" s="63">
        <v>781.68317081054397</v>
      </c>
      <c r="L29" s="65">
        <v>3.5000000000000003E-2</v>
      </c>
      <c r="M29" s="66">
        <v>0.999</v>
      </c>
    </row>
    <row r="30" spans="2:13" ht="18" x14ac:dyDescent="0.25">
      <c r="B30" s="112" t="s">
        <v>47</v>
      </c>
      <c r="C30" s="68">
        <v>624.33900000000006</v>
      </c>
      <c r="D30" s="69">
        <v>640.08699999999999</v>
      </c>
      <c r="E30" s="69">
        <v>624.16899999999998</v>
      </c>
      <c r="F30" s="113">
        <v>657.41399999999999</v>
      </c>
      <c r="G30" s="71">
        <v>1.7000000000000001E-2</v>
      </c>
      <c r="H30" s="71">
        <v>0.94599999999999995</v>
      </c>
      <c r="I30" s="69">
        <v>682.69549600000005</v>
      </c>
      <c r="J30" s="69">
        <v>714.78218431199991</v>
      </c>
      <c r="K30" s="70">
        <v>747.66216479035199</v>
      </c>
      <c r="L30" s="71">
        <v>4.3999999999999997E-2</v>
      </c>
      <c r="M30" s="71">
        <v>0.95</v>
      </c>
    </row>
    <row r="31" spans="2:13" x14ac:dyDescent="0.25">
      <c r="B31" s="112" t="s">
        <v>48</v>
      </c>
      <c r="C31" s="72">
        <v>23.706</v>
      </c>
      <c r="D31" s="73">
        <v>25.817</v>
      </c>
      <c r="E31" s="73">
        <v>39.496000000000002</v>
      </c>
      <c r="F31" s="114">
        <v>47.673000000000002</v>
      </c>
      <c r="G31" s="75">
        <v>0.26200000000000001</v>
      </c>
      <c r="H31" s="75">
        <v>0.05</v>
      </c>
      <c r="I31" s="73">
        <v>31.064816000000004</v>
      </c>
      <c r="J31" s="73">
        <v>32.524862352</v>
      </c>
      <c r="K31" s="74">
        <v>34.021006020191997</v>
      </c>
      <c r="L31" s="75">
        <v>-0.106</v>
      </c>
      <c r="M31" s="75">
        <v>0.05</v>
      </c>
    </row>
    <row r="32" spans="2:13" ht="18" x14ac:dyDescent="0.25">
      <c r="B32" s="110" t="s">
        <v>49</v>
      </c>
      <c r="C32" s="63">
        <v>0.56100000000000005</v>
      </c>
      <c r="D32" s="63">
        <v>0.19900000000000001</v>
      </c>
      <c r="E32" s="63">
        <v>9.9250000000000007</v>
      </c>
      <c r="F32" s="64">
        <v>0.39100000000000001</v>
      </c>
      <c r="G32" s="65">
        <v>-0.113</v>
      </c>
      <c r="H32" s="65">
        <v>4.0000000000000001E-3</v>
      </c>
      <c r="I32" s="63">
        <v>0.40976800000000002</v>
      </c>
      <c r="J32" s="63">
        <v>0.42902709600000005</v>
      </c>
      <c r="K32" s="63">
        <v>0.44876234241600005</v>
      </c>
      <c r="L32" s="65">
        <v>4.7E-2</v>
      </c>
      <c r="M32" s="66">
        <v>1E-3</v>
      </c>
    </row>
    <row r="33" spans="2:13" x14ac:dyDescent="0.25">
      <c r="B33" s="115" t="s">
        <v>50</v>
      </c>
      <c r="C33" s="91">
        <v>648.60600000000011</v>
      </c>
      <c r="D33" s="91">
        <v>666.10299999999995</v>
      </c>
      <c r="E33" s="91">
        <v>673.58999999999992</v>
      </c>
      <c r="F33" s="116">
        <v>705.47799999999995</v>
      </c>
      <c r="G33" s="117">
        <v>2.8000000000000001E-2</v>
      </c>
      <c r="H33" s="117">
        <v>1</v>
      </c>
      <c r="I33" s="91">
        <v>714.17007999999998</v>
      </c>
      <c r="J33" s="91">
        <v>747.73607375999995</v>
      </c>
      <c r="K33" s="92">
        <v>782.13193315295996</v>
      </c>
      <c r="L33" s="117">
        <v>3.5000000000000003E-2</v>
      </c>
      <c r="M33" s="118">
        <v>1</v>
      </c>
    </row>
    <row r="34" spans="2:13" x14ac:dyDescent="0.25">
      <c r="B34" s="119" t="s">
        <v>51</v>
      </c>
      <c r="C34" s="81"/>
      <c r="D34" s="81"/>
      <c r="E34" s="81"/>
      <c r="F34" s="82"/>
      <c r="G34" s="107"/>
      <c r="H34" s="107"/>
      <c r="I34" s="81"/>
      <c r="J34" s="81"/>
      <c r="K34" s="81"/>
      <c r="L34" s="107"/>
      <c r="M34" s="109"/>
    </row>
    <row r="35" spans="2:13" x14ac:dyDescent="0.25">
      <c r="B35" s="110" t="s">
        <v>52</v>
      </c>
      <c r="C35" s="63">
        <v>496.93799999999999</v>
      </c>
      <c r="D35" s="63">
        <v>485.06900000000002</v>
      </c>
      <c r="E35" s="63">
        <v>564.98162150000007</v>
      </c>
      <c r="F35" s="64">
        <v>635.64099999999996</v>
      </c>
      <c r="G35" s="65">
        <v>8.5999999999999993E-2</v>
      </c>
      <c r="H35" s="65">
        <v>1</v>
      </c>
      <c r="I35" s="63">
        <v>643.69861600000002</v>
      </c>
      <c r="J35" s="63">
        <v>673.56817107200004</v>
      </c>
      <c r="K35" s="63">
        <v>702.75485094131204</v>
      </c>
      <c r="L35" s="65">
        <v>3.4000000000000002E-2</v>
      </c>
      <c r="M35" s="66">
        <v>1</v>
      </c>
    </row>
    <row r="36" spans="2:13" x14ac:dyDescent="0.25">
      <c r="B36" s="112" t="s">
        <v>38</v>
      </c>
      <c r="C36" s="68">
        <v>369.24299999999999</v>
      </c>
      <c r="D36" s="69">
        <v>361.74400000000003</v>
      </c>
      <c r="E36" s="69">
        <v>375.93400000000003</v>
      </c>
      <c r="F36" s="113">
        <v>419.613</v>
      </c>
      <c r="G36" s="71">
        <v>4.3999999999999997E-2</v>
      </c>
      <c r="H36" s="71">
        <v>0.70399999999999996</v>
      </c>
      <c r="I36" s="69">
        <v>443.21072800000002</v>
      </c>
      <c r="J36" s="69">
        <v>464.04163221599998</v>
      </c>
      <c r="K36" s="70">
        <v>485.38754729793601</v>
      </c>
      <c r="L36" s="71">
        <v>0.05</v>
      </c>
      <c r="M36" s="71">
        <v>0.68200000000000005</v>
      </c>
    </row>
    <row r="37" spans="2:13" x14ac:dyDescent="0.25">
      <c r="B37" s="112" t="s">
        <v>39</v>
      </c>
      <c r="C37" s="72">
        <v>127.69499999999999</v>
      </c>
      <c r="D37" s="73">
        <v>123.325</v>
      </c>
      <c r="E37" s="73">
        <v>189.04762150000002</v>
      </c>
      <c r="F37" s="114">
        <v>216.02799999999999</v>
      </c>
      <c r="G37" s="75">
        <v>0.192</v>
      </c>
      <c r="H37" s="75">
        <v>0.29599999999999999</v>
      </c>
      <c r="I37" s="73">
        <v>200.48788800000003</v>
      </c>
      <c r="J37" s="73">
        <v>209.52653885600003</v>
      </c>
      <c r="K37" s="74">
        <v>217.367303643376</v>
      </c>
      <c r="L37" s="75">
        <v>2E-3</v>
      </c>
      <c r="M37" s="75">
        <v>0.318</v>
      </c>
    </row>
    <row r="38" spans="2:13" x14ac:dyDescent="0.25">
      <c r="B38" s="115" t="s">
        <v>53</v>
      </c>
      <c r="C38" s="91">
        <v>496.93799999999999</v>
      </c>
      <c r="D38" s="91">
        <v>485.06900000000002</v>
      </c>
      <c r="E38" s="91">
        <v>564.98162150000007</v>
      </c>
      <c r="F38" s="116">
        <v>635.64099999999996</v>
      </c>
      <c r="G38" s="117">
        <v>8.5999999999999993E-2</v>
      </c>
      <c r="H38" s="117">
        <v>1</v>
      </c>
      <c r="I38" s="91">
        <v>643.69861600000002</v>
      </c>
      <c r="J38" s="91">
        <v>673.56817107200004</v>
      </c>
      <c r="K38" s="92">
        <v>702.75485094131204</v>
      </c>
      <c r="L38" s="117">
        <v>3.4000000000000002E-2</v>
      </c>
      <c r="M38" s="118">
        <v>1</v>
      </c>
    </row>
    <row r="39" spans="2:13" ht="18" x14ac:dyDescent="0.25">
      <c r="B39" s="110" t="s">
        <v>54</v>
      </c>
      <c r="C39" s="63">
        <v>-10.23</v>
      </c>
      <c r="D39" s="63">
        <v>-26.031999999999996</v>
      </c>
      <c r="E39" s="63">
        <v>-16.288</v>
      </c>
      <c r="F39" s="64">
        <v>-69.735000000000014</v>
      </c>
      <c r="G39" s="65">
        <v>0.89600000000000002</v>
      </c>
      <c r="H39" s="65">
        <v>1</v>
      </c>
      <c r="I39" s="63">
        <v>-69.865968000000009</v>
      </c>
      <c r="J39" s="63">
        <v>-73.14966849599999</v>
      </c>
      <c r="K39" s="120">
        <v>-76.514553246815993</v>
      </c>
      <c r="L39" s="65">
        <v>3.1E-2</v>
      </c>
      <c r="M39" s="66">
        <v>1</v>
      </c>
    </row>
    <row r="40" spans="2:13" ht="18" x14ac:dyDescent="0.25">
      <c r="B40" s="112" t="s">
        <v>55</v>
      </c>
      <c r="C40" s="68">
        <v>-9.7720000000000002</v>
      </c>
      <c r="D40" s="69">
        <v>-4.9580000000000002</v>
      </c>
      <c r="E40" s="69">
        <v>-5.5629999999999997</v>
      </c>
      <c r="F40" s="113">
        <v>-43.335000000000001</v>
      </c>
      <c r="G40" s="71">
        <v>0.64300000000000002</v>
      </c>
      <c r="H40" s="71">
        <v>0.52700000000000002</v>
      </c>
      <c r="I40" s="69">
        <v>-40.228528000000004</v>
      </c>
      <c r="J40" s="69">
        <v>-42.119268815999995</v>
      </c>
      <c r="K40" s="69">
        <v>-44.056755181535998</v>
      </c>
      <c r="L40" s="71">
        <v>6.0000000000000001E-3</v>
      </c>
      <c r="M40" s="71">
        <v>0.58699999999999997</v>
      </c>
    </row>
    <row r="41" spans="2:13" ht="18" x14ac:dyDescent="0.25">
      <c r="B41" s="112" t="s">
        <v>56</v>
      </c>
      <c r="C41" s="87">
        <v>-0.52600000000000002</v>
      </c>
      <c r="D41" s="88">
        <v>-21.271999999999998</v>
      </c>
      <c r="E41" s="88">
        <v>-10.814</v>
      </c>
      <c r="F41" s="111">
        <v>-26.5</v>
      </c>
      <c r="G41" s="90">
        <v>2.6930000000000001</v>
      </c>
      <c r="H41" s="90">
        <v>0.47799999999999998</v>
      </c>
      <c r="I41" s="88">
        <v>-29.742240000000002</v>
      </c>
      <c r="J41" s="88">
        <v>-31.140125279999999</v>
      </c>
      <c r="K41" s="88">
        <v>-32.57257104288</v>
      </c>
      <c r="L41" s="90">
        <v>7.0999999999999994E-2</v>
      </c>
      <c r="M41" s="90">
        <v>0.41399999999999998</v>
      </c>
    </row>
    <row r="42" spans="2:13" ht="27" x14ac:dyDescent="0.25">
      <c r="B42" s="112" t="s">
        <v>57</v>
      </c>
      <c r="C42" s="72">
        <v>6.8000000000000005E-2</v>
      </c>
      <c r="D42" s="73">
        <v>0.19800000000000001</v>
      </c>
      <c r="E42" s="73">
        <v>8.8999999999999996E-2</v>
      </c>
      <c r="F42" s="114">
        <v>0.1</v>
      </c>
      <c r="G42" s="75">
        <v>0.13700000000000001</v>
      </c>
      <c r="H42" s="75">
        <v>-5.0000000000000001E-3</v>
      </c>
      <c r="I42" s="73">
        <v>0.10480000000000002</v>
      </c>
      <c r="J42" s="73">
        <v>0.10972560000000001</v>
      </c>
      <c r="K42" s="73">
        <v>0.11477297760000001</v>
      </c>
      <c r="L42" s="75">
        <v>4.7E-2</v>
      </c>
      <c r="M42" s="75">
        <v>-1E-3</v>
      </c>
    </row>
    <row r="43" spans="2:13" ht="18" x14ac:dyDescent="0.25">
      <c r="B43" s="110" t="s">
        <v>58</v>
      </c>
      <c r="C43" s="63">
        <v>-74.8</v>
      </c>
      <c r="D43" s="63">
        <v>-126.777</v>
      </c>
      <c r="E43" s="63">
        <v>-197.316</v>
      </c>
      <c r="F43" s="64">
        <v>0</v>
      </c>
      <c r="G43" s="65">
        <v>-1</v>
      </c>
      <c r="H43" s="65">
        <v>0</v>
      </c>
      <c r="I43" s="63">
        <v>0</v>
      </c>
      <c r="J43" s="63">
        <v>0</v>
      </c>
      <c r="K43" s="120">
        <v>0</v>
      </c>
      <c r="L43" s="65">
        <v>0</v>
      </c>
      <c r="M43" s="66">
        <v>0</v>
      </c>
    </row>
    <row r="44" spans="2:13" ht="18" x14ac:dyDescent="0.25">
      <c r="B44" s="121" t="s">
        <v>59</v>
      </c>
      <c r="C44" s="122">
        <v>-74.8</v>
      </c>
      <c r="D44" s="123">
        <v>-126.777</v>
      </c>
      <c r="E44" s="123">
        <v>-197.316</v>
      </c>
      <c r="F44" s="124">
        <v>0</v>
      </c>
      <c r="G44" s="125">
        <v>-1</v>
      </c>
      <c r="H44" s="125">
        <v>0</v>
      </c>
      <c r="I44" s="123">
        <v>0</v>
      </c>
      <c r="J44" s="123">
        <v>0</v>
      </c>
      <c r="K44" s="123">
        <v>0</v>
      </c>
      <c r="L44" s="125">
        <v>0</v>
      </c>
      <c r="M44" s="125">
        <v>0</v>
      </c>
    </row>
    <row r="45" spans="2:13" ht="18" x14ac:dyDescent="0.25">
      <c r="B45" s="126" t="s">
        <v>60</v>
      </c>
      <c r="C45" s="127">
        <v>66.638000000000133</v>
      </c>
      <c r="D45" s="127">
        <v>28.224999999999952</v>
      </c>
      <c r="E45" s="127">
        <v>-104.99562150000015</v>
      </c>
      <c r="F45" s="128">
        <v>0.10199999999997544</v>
      </c>
      <c r="G45" s="129">
        <v>-0.88500000000000001</v>
      </c>
      <c r="H45" s="129">
        <v>-3.0000000000000001E-3</v>
      </c>
      <c r="I45" s="127">
        <v>0.60549599999995962</v>
      </c>
      <c r="J45" s="127">
        <v>1.0182341919999232</v>
      </c>
      <c r="K45" s="130">
        <v>2.8625289648319239</v>
      </c>
      <c r="L45" s="129">
        <v>2.0390000000000001</v>
      </c>
      <c r="M45" s="131">
        <v>1</v>
      </c>
    </row>
    <row r="46" spans="2:13" x14ac:dyDescent="0.25">
      <c r="B46" s="56"/>
      <c r="C46" s="98"/>
      <c r="D46" s="98"/>
      <c r="E46" s="98"/>
      <c r="F46" s="98"/>
      <c r="G46" s="132"/>
      <c r="H46" s="132"/>
      <c r="I46" s="98"/>
      <c r="J46" s="98"/>
      <c r="K46" s="98"/>
      <c r="L46" s="132"/>
      <c r="M46" s="132"/>
    </row>
    <row r="47" spans="2:13" ht="18" x14ac:dyDescent="0.25">
      <c r="B47" s="56" t="s">
        <v>61</v>
      </c>
      <c r="C47" s="98"/>
      <c r="D47" s="98"/>
      <c r="E47" s="98"/>
      <c r="F47" s="98"/>
      <c r="G47" s="133"/>
      <c r="H47" s="133"/>
      <c r="I47" s="98"/>
      <c r="J47" s="98"/>
      <c r="K47" s="98"/>
      <c r="L47" s="133"/>
      <c r="M47" s="133"/>
    </row>
    <row r="48" spans="2:13" x14ac:dyDescent="0.25">
      <c r="B48" s="134" t="s">
        <v>62</v>
      </c>
      <c r="C48" s="81">
        <v>59.164999999999999</v>
      </c>
      <c r="D48" s="81">
        <v>64.343999999999994</v>
      </c>
      <c r="E48" s="81">
        <v>58.32</v>
      </c>
      <c r="F48" s="82">
        <v>61.332000000000001</v>
      </c>
      <c r="G48" s="135">
        <v>1.2E-2</v>
      </c>
      <c r="H48" s="135">
        <v>8.4000000000000005E-2</v>
      </c>
      <c r="I48" s="81">
        <v>64.275936000000002</v>
      </c>
      <c r="J48" s="81">
        <v>67.296904991999995</v>
      </c>
      <c r="K48" s="81">
        <v>70.39256262163201</v>
      </c>
      <c r="L48" s="135">
        <v>4.7E-2</v>
      </c>
      <c r="M48" s="136">
        <v>8.5000000000000006E-2</v>
      </c>
    </row>
    <row r="49" spans="2:13" x14ac:dyDescent="0.25">
      <c r="B49" s="137" t="s">
        <v>63</v>
      </c>
      <c r="C49" s="98"/>
      <c r="D49" s="98"/>
      <c r="E49" s="98"/>
      <c r="F49" s="111"/>
      <c r="G49" s="90"/>
      <c r="H49" s="90"/>
      <c r="I49" s="98"/>
      <c r="J49" s="98"/>
      <c r="K49" s="98"/>
      <c r="L49" s="90"/>
      <c r="M49" s="138"/>
    </row>
    <row r="50" spans="2:13" x14ac:dyDescent="0.25">
      <c r="B50" s="137" t="s">
        <v>64</v>
      </c>
      <c r="C50" s="139">
        <v>-9.7720000000000002</v>
      </c>
      <c r="D50" s="140">
        <v>-4.9580000000000002</v>
      </c>
      <c r="E50" s="140">
        <v>-5.5629999999999997</v>
      </c>
      <c r="F50" s="141">
        <v>-43.335000000000001</v>
      </c>
      <c r="G50" s="142">
        <v>0.64300000000000002</v>
      </c>
      <c r="H50" s="142">
        <v>1</v>
      </c>
      <c r="I50" s="140">
        <v>-40.228528000000004</v>
      </c>
      <c r="J50" s="140">
        <v>-42.119268815999995</v>
      </c>
      <c r="K50" s="140">
        <v>-44.056755181535998</v>
      </c>
      <c r="L50" s="142">
        <v>6.0000000000000001E-3</v>
      </c>
      <c r="M50" s="142">
        <v>1</v>
      </c>
    </row>
    <row r="51" spans="2:13" x14ac:dyDescent="0.25">
      <c r="B51" s="67" t="s">
        <v>65</v>
      </c>
      <c r="C51" s="98">
        <v>26.332000000000001</v>
      </c>
      <c r="D51" s="98">
        <v>16.704000000000001</v>
      </c>
      <c r="E51" s="98">
        <v>28.465</v>
      </c>
      <c r="F51" s="111">
        <v>22.584499999999998</v>
      </c>
      <c r="G51" s="90">
        <v>-0.05</v>
      </c>
      <c r="H51" s="90">
        <v>3.3000000000000002E-2</v>
      </c>
      <c r="I51" s="98">
        <v>23.668555999999995</v>
      </c>
      <c r="J51" s="98">
        <v>24.780978131999998</v>
      </c>
      <c r="K51" s="98">
        <v>25.920903126071998</v>
      </c>
      <c r="L51" s="90">
        <v>4.7E-2</v>
      </c>
      <c r="M51" s="138">
        <v>3.1E-2</v>
      </c>
    </row>
    <row r="52" spans="2:13" x14ac:dyDescent="0.25">
      <c r="B52" s="67" t="s">
        <v>66</v>
      </c>
      <c r="C52" s="98">
        <v>662.13400000000001</v>
      </c>
      <c r="D52" s="98">
        <v>690.35900000000004</v>
      </c>
      <c r="E52" s="98">
        <v>585.36300000000006</v>
      </c>
      <c r="F52" s="111">
        <v>637.86099999999999</v>
      </c>
      <c r="G52" s="90">
        <v>-1.2E-2</v>
      </c>
      <c r="H52" s="90">
        <v>0.88400000000000001</v>
      </c>
      <c r="I52" s="98">
        <v>668.47832800000003</v>
      </c>
      <c r="J52" s="98">
        <v>699.89680941599988</v>
      </c>
      <c r="K52" s="98">
        <v>732.09206264913598</v>
      </c>
      <c r="L52" s="90">
        <v>4.7E-2</v>
      </c>
      <c r="M52" s="138">
        <v>0.88400000000000001</v>
      </c>
    </row>
    <row r="53" spans="2:13" x14ac:dyDescent="0.25">
      <c r="B53" s="76" t="s">
        <v>67</v>
      </c>
      <c r="C53" s="91">
        <v>747.63099999999997</v>
      </c>
      <c r="D53" s="91">
        <v>771.40700000000004</v>
      </c>
      <c r="E53" s="91">
        <v>672.14800000000002</v>
      </c>
      <c r="F53" s="116">
        <v>721.77750000000003</v>
      </c>
      <c r="G53" s="117">
        <v>-1.2E-2</v>
      </c>
      <c r="H53" s="117">
        <v>1</v>
      </c>
      <c r="I53" s="91">
        <v>756.42282</v>
      </c>
      <c r="J53" s="91">
        <v>791.97469253999986</v>
      </c>
      <c r="K53" s="91">
        <v>828.40552839684005</v>
      </c>
      <c r="L53" s="117">
        <v>4.7E-2</v>
      </c>
      <c r="M53" s="118">
        <v>1</v>
      </c>
    </row>
    <row r="54" spans="2:13" x14ac:dyDescent="0.25">
      <c r="B54" s="67" t="s">
        <v>68</v>
      </c>
      <c r="C54" s="98">
        <v>550.63699999999994</v>
      </c>
      <c r="D54" s="98">
        <v>514.75599999999997</v>
      </c>
      <c r="E54" s="98">
        <v>448.90499999999997</v>
      </c>
      <c r="F54" s="111">
        <v>635.30200000000002</v>
      </c>
      <c r="G54" s="90">
        <v>4.9000000000000002E-2</v>
      </c>
      <c r="H54" s="90">
        <v>0.73799999999999999</v>
      </c>
      <c r="I54" s="98">
        <v>665.79600000000005</v>
      </c>
      <c r="J54" s="98">
        <v>697.08841200000006</v>
      </c>
      <c r="K54" s="98">
        <v>729.15447895200009</v>
      </c>
      <c r="L54" s="90">
        <v>4.7E-2</v>
      </c>
      <c r="M54" s="138">
        <v>0.88</v>
      </c>
    </row>
    <row r="55" spans="2:13" x14ac:dyDescent="0.25">
      <c r="B55" s="143" t="s">
        <v>69</v>
      </c>
      <c r="C55" s="98">
        <v>148.19</v>
      </c>
      <c r="D55" s="98">
        <v>29.042000000000002</v>
      </c>
      <c r="E55" s="98">
        <v>21.942</v>
      </c>
      <c r="F55" s="111">
        <v>25.343499999999999</v>
      </c>
      <c r="G55" s="90">
        <v>-0.44500000000000001</v>
      </c>
      <c r="H55" s="90">
        <v>7.5999999999999998E-2</v>
      </c>
      <c r="I55" s="98">
        <v>26.559987999999997</v>
      </c>
      <c r="J55" s="98">
        <v>27.808307436</v>
      </c>
      <c r="K55" s="98">
        <v>29.087489578056001</v>
      </c>
      <c r="L55" s="90">
        <v>4.7E-2</v>
      </c>
      <c r="M55" s="138">
        <v>3.5000000000000003E-2</v>
      </c>
    </row>
    <row r="56" spans="2:13" x14ac:dyDescent="0.25">
      <c r="B56" s="143" t="s">
        <v>70</v>
      </c>
      <c r="C56" s="98">
        <v>48.804000000000002</v>
      </c>
      <c r="D56" s="98">
        <v>97.025999999999996</v>
      </c>
      <c r="E56" s="98">
        <v>70.41</v>
      </c>
      <c r="F56" s="111">
        <v>61.1325</v>
      </c>
      <c r="G56" s="90">
        <v>7.8E-2</v>
      </c>
      <c r="H56" s="90">
        <v>9.5000000000000001E-2</v>
      </c>
      <c r="I56" s="98">
        <v>64.066860000000005</v>
      </c>
      <c r="J56" s="98">
        <v>67.07800241999999</v>
      </c>
      <c r="K56" s="98">
        <v>70.163590531319997</v>
      </c>
      <c r="L56" s="90">
        <v>4.7E-2</v>
      </c>
      <c r="M56" s="138">
        <v>8.5000000000000006E-2</v>
      </c>
    </row>
    <row r="57" spans="2:13" x14ac:dyDescent="0.25">
      <c r="B57" s="144" t="s">
        <v>71</v>
      </c>
      <c r="C57" s="98">
        <v>0</v>
      </c>
      <c r="D57" s="98">
        <v>130.583</v>
      </c>
      <c r="E57" s="98">
        <v>130.89099999999999</v>
      </c>
      <c r="F57" s="111">
        <v>0</v>
      </c>
      <c r="G57" s="90">
        <v>0</v>
      </c>
      <c r="H57" s="90">
        <v>9.0999999999999998E-2</v>
      </c>
      <c r="I57" s="98">
        <v>0</v>
      </c>
      <c r="J57" s="98">
        <v>0</v>
      </c>
      <c r="K57" s="98">
        <v>0</v>
      </c>
      <c r="L57" s="90">
        <v>0</v>
      </c>
      <c r="M57" s="138">
        <v>0</v>
      </c>
    </row>
    <row r="58" spans="2:13" x14ac:dyDescent="0.25">
      <c r="B58" s="76" t="s">
        <v>72</v>
      </c>
      <c r="C58" s="91">
        <v>747.63099999999997</v>
      </c>
      <c r="D58" s="91">
        <v>771.40699999999993</v>
      </c>
      <c r="E58" s="91">
        <v>672.14799999999991</v>
      </c>
      <c r="F58" s="116">
        <v>721.77800000000002</v>
      </c>
      <c r="G58" s="117">
        <v>-1.2E-2</v>
      </c>
      <c r="H58" s="117">
        <v>1</v>
      </c>
      <c r="I58" s="91">
        <v>756.42284800000004</v>
      </c>
      <c r="J58" s="91">
        <v>791.97472185599997</v>
      </c>
      <c r="K58" s="91">
        <v>828.40555906137604</v>
      </c>
      <c r="L58" s="117">
        <v>4.7E-2</v>
      </c>
      <c r="M58" s="118">
        <v>1</v>
      </c>
    </row>
    <row r="59" spans="2:13" x14ac:dyDescent="0.25">
      <c r="B59" s="145"/>
      <c r="C59" s="146"/>
      <c r="D59" s="146"/>
      <c r="E59" s="147"/>
      <c r="F59" s="147"/>
      <c r="G59" s="147"/>
      <c r="H59" s="147"/>
      <c r="I59" s="147"/>
      <c r="J59" s="147"/>
      <c r="K59" s="148"/>
      <c r="L59" s="148"/>
      <c r="M59" s="148"/>
    </row>
    <row r="60" spans="2:13" x14ac:dyDescent="0.25"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50"/>
      <c r="M60" s="151"/>
    </row>
    <row r="61" spans="2:13" x14ac:dyDescent="0.25">
      <c r="B61" s="152"/>
      <c r="C61" s="153"/>
      <c r="D61" s="63"/>
      <c r="E61" s="63"/>
      <c r="F61" s="154"/>
      <c r="G61" s="154"/>
      <c r="H61" s="154"/>
      <c r="I61" s="63"/>
      <c r="J61" s="155"/>
      <c r="K61" s="150"/>
      <c r="L61" s="150"/>
      <c r="M61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43ABA-F61C-4CCC-918F-28D4FCCDB42B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73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84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474</v>
      </c>
      <c r="D7" s="177">
        <v>474</v>
      </c>
      <c r="E7" s="178">
        <v>474</v>
      </c>
      <c r="F7" s="179">
        <v>384.41800000000001</v>
      </c>
      <c r="G7" s="180">
        <v>0.81100843881856544</v>
      </c>
      <c r="H7" s="178">
        <v>474</v>
      </c>
      <c r="I7" s="179">
        <v>419.64284999999995</v>
      </c>
      <c r="J7" s="180">
        <v>0.88532246835443029</v>
      </c>
      <c r="K7" s="178">
        <v>474</v>
      </c>
      <c r="L7" s="179">
        <v>443.21130440000002</v>
      </c>
      <c r="M7" s="180">
        <v>0.93504494599156118</v>
      </c>
      <c r="N7" s="178">
        <v>474</v>
      </c>
      <c r="O7" s="179">
        <v>464.0422357068</v>
      </c>
      <c r="P7" s="180">
        <v>0.9789920584531645</v>
      </c>
      <c r="Q7" s="178">
        <v>474</v>
      </c>
      <c r="R7" s="179">
        <v>485.38907119365604</v>
      </c>
      <c r="S7" s="179">
        <v>1.0240275763579241</v>
      </c>
      <c r="T7" s="181">
        <v>0</v>
      </c>
      <c r="U7" s="181">
        <v>1</v>
      </c>
    </row>
    <row r="8" spans="2:21" x14ac:dyDescent="0.25">
      <c r="B8" s="182" t="s">
        <v>90</v>
      </c>
      <c r="C8" s="183">
        <v>325</v>
      </c>
      <c r="D8" s="183">
        <v>325</v>
      </c>
      <c r="E8" s="184">
        <v>325</v>
      </c>
      <c r="F8" s="185">
        <v>196.095</v>
      </c>
      <c r="G8" s="186">
        <v>0.60336923076923077</v>
      </c>
      <c r="H8" s="184">
        <v>325</v>
      </c>
      <c r="I8" s="185">
        <v>217.2989</v>
      </c>
      <c r="J8" s="186">
        <v>0.66861199999999998</v>
      </c>
      <c r="K8" s="184">
        <v>325</v>
      </c>
      <c r="L8" s="185">
        <v>228.35867600000003</v>
      </c>
      <c r="M8" s="186">
        <v>0.70264208000000006</v>
      </c>
      <c r="N8" s="184">
        <v>325</v>
      </c>
      <c r="O8" s="185">
        <v>239.09153377199999</v>
      </c>
      <c r="P8" s="186">
        <v>0.73566625775999994</v>
      </c>
      <c r="Q8" s="187">
        <v>325</v>
      </c>
      <c r="R8" s="185">
        <v>250.09063696985524</v>
      </c>
      <c r="S8" s="185">
        <v>0.76950965221493917</v>
      </c>
      <c r="T8" s="188">
        <v>0</v>
      </c>
      <c r="U8" s="189">
        <v>0.68565400843881852</v>
      </c>
    </row>
    <row r="9" spans="2:21" x14ac:dyDescent="0.25">
      <c r="B9" s="182" t="s">
        <v>91</v>
      </c>
      <c r="C9" s="190">
        <v>89</v>
      </c>
      <c r="D9" s="190">
        <v>89</v>
      </c>
      <c r="E9" s="191">
        <v>89</v>
      </c>
      <c r="F9" s="192">
        <v>97.13</v>
      </c>
      <c r="G9" s="193">
        <v>1.0913483146067415</v>
      </c>
      <c r="H9" s="191">
        <v>89</v>
      </c>
      <c r="I9" s="192">
        <v>107.535</v>
      </c>
      <c r="J9" s="193">
        <v>1.2082584269662922</v>
      </c>
      <c r="K9" s="191">
        <v>89</v>
      </c>
      <c r="L9" s="192">
        <v>114.21675160000001</v>
      </c>
      <c r="M9" s="193">
        <v>1.2833342876404494</v>
      </c>
      <c r="N9" s="191">
        <v>89</v>
      </c>
      <c r="O9" s="192">
        <v>119.58493892519999</v>
      </c>
      <c r="P9" s="193">
        <v>1.3436509991595504</v>
      </c>
      <c r="Q9" s="194">
        <v>89</v>
      </c>
      <c r="R9" s="192">
        <v>125.0858461157592</v>
      </c>
      <c r="S9" s="192">
        <v>1.4054589451208899</v>
      </c>
      <c r="T9" s="195">
        <v>0</v>
      </c>
      <c r="U9" s="196">
        <v>0.18776371308016879</v>
      </c>
    </row>
    <row r="10" spans="2:21" x14ac:dyDescent="0.25">
      <c r="B10" s="182" t="s">
        <v>92</v>
      </c>
      <c r="C10" s="190">
        <v>59</v>
      </c>
      <c r="D10" s="190">
        <v>59</v>
      </c>
      <c r="E10" s="191">
        <v>59</v>
      </c>
      <c r="F10" s="192">
        <v>88.775999999999996</v>
      </c>
      <c r="G10" s="193">
        <v>1.5046779661016949</v>
      </c>
      <c r="H10" s="191">
        <v>59</v>
      </c>
      <c r="I10" s="192">
        <v>92.275949999999995</v>
      </c>
      <c r="J10" s="193">
        <v>1.5639991525423729</v>
      </c>
      <c r="K10" s="191">
        <v>59</v>
      </c>
      <c r="L10" s="192">
        <v>97.981292800000006</v>
      </c>
      <c r="M10" s="193">
        <v>1.6606998779661017</v>
      </c>
      <c r="N10" s="191">
        <v>59</v>
      </c>
      <c r="O10" s="192">
        <v>102.5864135616</v>
      </c>
      <c r="P10" s="193">
        <v>1.7387527722305085</v>
      </c>
      <c r="Q10" s="194">
        <v>59</v>
      </c>
      <c r="R10" s="192">
        <v>107.30538858543359</v>
      </c>
      <c r="S10" s="192">
        <v>1.8187353997531117</v>
      </c>
      <c r="T10" s="195">
        <v>0</v>
      </c>
      <c r="U10" s="196">
        <v>0.12447257383966245</v>
      </c>
    </row>
    <row r="11" spans="2:21" x14ac:dyDescent="0.25">
      <c r="B11" s="197" t="s">
        <v>93</v>
      </c>
      <c r="C11" s="198">
        <v>1</v>
      </c>
      <c r="D11" s="198">
        <v>1</v>
      </c>
      <c r="E11" s="199">
        <v>1</v>
      </c>
      <c r="F11" s="200">
        <v>2.4169999999999998</v>
      </c>
      <c r="G11" s="201">
        <v>2.4169999999999998</v>
      </c>
      <c r="H11" s="199">
        <v>1</v>
      </c>
      <c r="I11" s="200">
        <v>2.5329999999999999</v>
      </c>
      <c r="J11" s="201">
        <v>2.5329999999999999</v>
      </c>
      <c r="K11" s="199">
        <v>1</v>
      </c>
      <c r="L11" s="200">
        <v>2.6545840000000003</v>
      </c>
      <c r="M11" s="201">
        <v>2.6545840000000003</v>
      </c>
      <c r="N11" s="199">
        <v>1</v>
      </c>
      <c r="O11" s="200">
        <v>2.7793494480000001</v>
      </c>
      <c r="P11" s="201">
        <v>2.7793494480000001</v>
      </c>
      <c r="Q11" s="202">
        <v>1</v>
      </c>
      <c r="R11" s="200">
        <v>2.9071995226079999</v>
      </c>
      <c r="S11" s="200">
        <v>2.9071995226079999</v>
      </c>
      <c r="T11" s="203">
        <v>0</v>
      </c>
      <c r="U11" s="204">
        <v>2.1097046413502108E-3</v>
      </c>
    </row>
    <row r="12" spans="2:21" x14ac:dyDescent="0.25">
      <c r="B12" s="205"/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2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BFEA-E628-4CDC-8B2E-B90C975702DC}">
  <dimension ref="B1:AB1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94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63" customHeight="1" x14ac:dyDescent="0.25">
      <c r="B5" s="320" t="s">
        <v>386</v>
      </c>
      <c r="C5" s="322" t="s">
        <v>95</v>
      </c>
      <c r="D5" s="322" t="s">
        <v>381</v>
      </c>
      <c r="E5" s="236">
        <v>1</v>
      </c>
      <c r="F5" s="236">
        <v>1</v>
      </c>
      <c r="G5" s="236">
        <v>1</v>
      </c>
      <c r="H5" s="324">
        <v>0.95</v>
      </c>
      <c r="I5" s="324">
        <v>0.95</v>
      </c>
      <c r="J5" s="324">
        <v>0.95</v>
      </c>
      <c r="K5" s="318">
        <v>0.95</v>
      </c>
    </row>
    <row r="6" spans="2:28" x14ac:dyDescent="0.25">
      <c r="B6" s="320"/>
      <c r="C6" s="322"/>
      <c r="D6" s="322"/>
      <c r="E6" s="238">
        <v>-12</v>
      </c>
      <c r="F6" s="238">
        <v>-17</v>
      </c>
      <c r="G6" s="238">
        <v>-17</v>
      </c>
      <c r="H6" s="324"/>
      <c r="I6" s="324"/>
      <c r="J6" s="324"/>
      <c r="K6" s="318"/>
    </row>
    <row r="7" spans="2:28" ht="36.75" customHeight="1" x14ac:dyDescent="0.25">
      <c r="B7" s="320" t="s">
        <v>387</v>
      </c>
      <c r="C7" s="322" t="s">
        <v>95</v>
      </c>
      <c r="D7" s="322"/>
      <c r="E7" s="236">
        <v>0.97</v>
      </c>
      <c r="F7" s="236">
        <v>0.97</v>
      </c>
      <c r="G7" s="236">
        <v>0.9</v>
      </c>
      <c r="H7" s="324">
        <v>0.95</v>
      </c>
      <c r="I7" s="324">
        <v>0.95</v>
      </c>
      <c r="J7" s="324">
        <v>0.95</v>
      </c>
      <c r="K7" s="318">
        <v>0.95</v>
      </c>
    </row>
    <row r="8" spans="2:28" x14ac:dyDescent="0.25">
      <c r="B8" s="320"/>
      <c r="C8" s="322"/>
      <c r="D8" s="322"/>
      <c r="E8" s="239" t="s">
        <v>388</v>
      </c>
      <c r="F8" s="239" t="s">
        <v>390</v>
      </c>
      <c r="G8" s="239" t="s">
        <v>392</v>
      </c>
      <c r="H8" s="324"/>
      <c r="I8" s="324"/>
      <c r="J8" s="324"/>
      <c r="K8" s="318"/>
    </row>
    <row r="9" spans="2:28" x14ac:dyDescent="0.25">
      <c r="B9" s="320"/>
      <c r="C9" s="322"/>
      <c r="D9" s="322"/>
      <c r="E9" s="238" t="s">
        <v>389</v>
      </c>
      <c r="F9" s="238" t="s">
        <v>391</v>
      </c>
      <c r="G9" s="238" t="s">
        <v>393</v>
      </c>
      <c r="H9" s="324"/>
      <c r="I9" s="324"/>
      <c r="J9" s="324"/>
      <c r="K9" s="318"/>
    </row>
    <row r="10" spans="2:28" ht="85.5" customHeight="1" x14ac:dyDescent="0.25">
      <c r="B10" s="320" t="s">
        <v>394</v>
      </c>
      <c r="C10" s="322" t="s">
        <v>95</v>
      </c>
      <c r="D10" s="322"/>
      <c r="E10" s="236">
        <v>1</v>
      </c>
      <c r="F10" s="236">
        <v>1</v>
      </c>
      <c r="G10" s="236">
        <v>1</v>
      </c>
      <c r="H10" s="324">
        <v>0.95</v>
      </c>
      <c r="I10" s="324">
        <v>0.95</v>
      </c>
      <c r="J10" s="324">
        <v>0.95</v>
      </c>
      <c r="K10" s="318">
        <v>0.95</v>
      </c>
    </row>
    <row r="11" spans="2:28" x14ac:dyDescent="0.25">
      <c r="B11" s="321"/>
      <c r="C11" s="323"/>
      <c r="D11" s="323"/>
      <c r="E11" s="240">
        <v>-6</v>
      </c>
      <c r="F11" s="240">
        <v>-10</v>
      </c>
      <c r="G11" s="240">
        <v>-9</v>
      </c>
      <c r="H11" s="325"/>
      <c r="I11" s="325"/>
      <c r="J11" s="325"/>
      <c r="K11" s="319"/>
    </row>
  </sheetData>
  <mergeCells count="22">
    <mergeCell ref="B2:K2"/>
    <mergeCell ref="E3:G3"/>
    <mergeCell ref="I3:K3"/>
    <mergeCell ref="B5:B6"/>
    <mergeCell ref="C5:C6"/>
    <mergeCell ref="D5:D11"/>
    <mergeCell ref="H5:H6"/>
    <mergeCell ref="I5:I6"/>
    <mergeCell ref="J5:J6"/>
    <mergeCell ref="K5:K6"/>
    <mergeCell ref="B7:B9"/>
    <mergeCell ref="C7:C9"/>
    <mergeCell ref="H7:H9"/>
    <mergeCell ref="I7:I9"/>
    <mergeCell ref="J7:J9"/>
    <mergeCell ref="K7:K9"/>
    <mergeCell ref="K10:K11"/>
    <mergeCell ref="B10:B11"/>
    <mergeCell ref="C10:C11"/>
    <mergeCell ref="H10:H11"/>
    <mergeCell ref="I10:I11"/>
    <mergeCell ref="J10:J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0F56B-29CE-46B2-94D6-B246DB5A247C}">
  <dimension ref="B1:M5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96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19.048999999999999</v>
      </c>
      <c r="D5" s="29">
        <v>20.847000999999999</v>
      </c>
      <c r="E5" s="29">
        <v>22.07</v>
      </c>
      <c r="F5" s="30">
        <v>25.809000000000001</v>
      </c>
      <c r="G5" s="31">
        <v>0.107</v>
      </c>
      <c r="H5" s="31">
        <v>0.88700000000000001</v>
      </c>
      <c r="I5" s="29">
        <v>27.430723999999998</v>
      </c>
      <c r="J5" s="29">
        <v>28.591094752000004</v>
      </c>
      <c r="K5" s="29">
        <v>29.934876205343997</v>
      </c>
      <c r="L5" s="31">
        <v>5.0999999999999997E-2</v>
      </c>
      <c r="M5" s="32">
        <v>0.9</v>
      </c>
    </row>
    <row r="6" spans="2:13" x14ac:dyDescent="0.25">
      <c r="B6" s="28" t="s">
        <v>95</v>
      </c>
      <c r="C6" s="29">
        <v>2.6749999999999998</v>
      </c>
      <c r="D6" s="29">
        <v>2.6200100000000002</v>
      </c>
      <c r="E6" s="29">
        <v>2.9090100000000003</v>
      </c>
      <c r="F6" s="30">
        <v>2.8970100000000003</v>
      </c>
      <c r="G6" s="31">
        <v>2.7E-2</v>
      </c>
      <c r="H6" s="31">
        <v>0.113</v>
      </c>
      <c r="I6" s="29">
        <v>3.0190000000000001</v>
      </c>
      <c r="J6" s="29">
        <v>3.1639120000000003</v>
      </c>
      <c r="K6" s="29">
        <v>3.3126158640000001</v>
      </c>
      <c r="L6" s="31">
        <v>4.5999999999999999E-2</v>
      </c>
      <c r="M6" s="33">
        <v>0.1</v>
      </c>
    </row>
    <row r="7" spans="2:13" x14ac:dyDescent="0.25">
      <c r="B7" s="34" t="s">
        <v>28</v>
      </c>
      <c r="C7" s="35">
        <v>21.724</v>
      </c>
      <c r="D7" s="35">
        <v>23.467010999999999</v>
      </c>
      <c r="E7" s="35">
        <v>24.979010000000002</v>
      </c>
      <c r="F7" s="36">
        <v>28.706010000000003</v>
      </c>
      <c r="G7" s="37">
        <v>9.7000000000000003E-2</v>
      </c>
      <c r="H7" s="38">
        <v>1</v>
      </c>
      <c r="I7" s="35">
        <v>30.449723999999996</v>
      </c>
      <c r="J7" s="35">
        <v>31.755006752000003</v>
      </c>
      <c r="K7" s="35">
        <v>33.247492069343998</v>
      </c>
      <c r="L7" s="39">
        <v>0.05</v>
      </c>
      <c r="M7" s="40">
        <v>1</v>
      </c>
    </row>
    <row r="8" spans="2:13" x14ac:dyDescent="0.2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25">
      <c r="B9" s="300" t="s">
        <v>97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</row>
    <row r="10" spans="2:13" ht="46.5" x14ac:dyDescent="0.25">
      <c r="B10" s="43" t="s">
        <v>30</v>
      </c>
      <c r="C10" s="44"/>
      <c r="D10" s="45" t="s">
        <v>20</v>
      </c>
      <c r="E10" s="46"/>
      <c r="F10" s="47" t="s">
        <v>21</v>
      </c>
      <c r="G10" s="48" t="s">
        <v>22</v>
      </c>
      <c r="H10" s="48" t="s">
        <v>23</v>
      </c>
      <c r="I10" s="49" t="s">
        <v>24</v>
      </c>
      <c r="J10" s="50"/>
      <c r="K10" s="51"/>
      <c r="L10" s="48" t="s">
        <v>22</v>
      </c>
      <c r="M10" s="52" t="s">
        <v>23</v>
      </c>
    </row>
    <row r="11" spans="2:13" x14ac:dyDescent="0.25">
      <c r="B11" s="53" t="s">
        <v>25</v>
      </c>
      <c r="C11" s="54" t="s">
        <v>7</v>
      </c>
      <c r="D11" s="54" t="s">
        <v>8</v>
      </c>
      <c r="E11" s="54" t="s">
        <v>9</v>
      </c>
      <c r="F11" s="55" t="s">
        <v>10</v>
      </c>
      <c r="G11" s="304" t="s">
        <v>26</v>
      </c>
      <c r="H11" s="305"/>
      <c r="I11" s="54" t="s">
        <v>11</v>
      </c>
      <c r="J11" s="54" t="s">
        <v>12</v>
      </c>
      <c r="K11" s="54" t="s">
        <v>13</v>
      </c>
      <c r="L11" s="304" t="s">
        <v>27</v>
      </c>
      <c r="M11" s="306"/>
    </row>
    <row r="12" spans="2:13" x14ac:dyDescent="0.25">
      <c r="B12" s="56" t="s">
        <v>31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25">
      <c r="B13" s="56" t="s">
        <v>32</v>
      </c>
      <c r="C13" s="63">
        <v>2.8690000000000002</v>
      </c>
      <c r="D13" s="63">
        <v>2.19</v>
      </c>
      <c r="E13" s="63">
        <v>2.7669999999999999</v>
      </c>
      <c r="F13" s="64">
        <v>0.63400000000000001</v>
      </c>
      <c r="G13" s="65">
        <v>-0.39500000000000002</v>
      </c>
      <c r="H13" s="65">
        <v>8.5999999999999993E-2</v>
      </c>
      <c r="I13" s="63">
        <v>0.66400000000000003</v>
      </c>
      <c r="J13" s="63">
        <v>0.69099999999999995</v>
      </c>
      <c r="K13" s="63">
        <v>0.72347699999999993</v>
      </c>
      <c r="L13" s="65">
        <v>4.4999999999999998E-2</v>
      </c>
      <c r="M13" s="66">
        <v>2.1999999999999999E-2</v>
      </c>
    </row>
    <row r="14" spans="2:13" x14ac:dyDescent="0.25">
      <c r="B14" s="67" t="s">
        <v>34</v>
      </c>
      <c r="C14" s="122">
        <v>2.8690000000000002</v>
      </c>
      <c r="D14" s="123">
        <v>2.19</v>
      </c>
      <c r="E14" s="210">
        <v>2.7669999999999999</v>
      </c>
      <c r="F14" s="210">
        <v>0.63400000000000001</v>
      </c>
      <c r="G14" s="125">
        <v>-0.39500000000000002</v>
      </c>
      <c r="H14" s="125">
        <v>8.5999999999999993E-2</v>
      </c>
      <c r="I14" s="123">
        <v>0.66400000000000003</v>
      </c>
      <c r="J14" s="123">
        <v>0.69099999999999995</v>
      </c>
      <c r="K14" s="210">
        <v>0.72347699999999993</v>
      </c>
      <c r="L14" s="125">
        <v>4.4999999999999998E-2</v>
      </c>
      <c r="M14" s="125">
        <v>2.1999999999999999E-2</v>
      </c>
    </row>
    <row r="15" spans="2:13" x14ac:dyDescent="0.25">
      <c r="B15" s="211" t="s">
        <v>98</v>
      </c>
      <c r="C15" s="63">
        <v>20.751999999999999</v>
      </c>
      <c r="D15" s="63">
        <v>20.312999999999999</v>
      </c>
      <c r="E15" s="63">
        <v>24.529</v>
      </c>
      <c r="F15" s="212">
        <v>28.202000000000002</v>
      </c>
      <c r="G15" s="213">
        <v>0.108</v>
      </c>
      <c r="H15" s="213">
        <v>0.91400000000000003</v>
      </c>
      <c r="I15" s="63">
        <v>29.497</v>
      </c>
      <c r="J15" s="63">
        <v>30.706</v>
      </c>
      <c r="K15" s="63">
        <v>32.113</v>
      </c>
      <c r="L15" s="213">
        <v>4.3999999999999997E-2</v>
      </c>
      <c r="M15" s="214">
        <v>0.97799999999999998</v>
      </c>
    </row>
    <row r="16" spans="2:13" x14ac:dyDescent="0.25">
      <c r="B16" s="76" t="s">
        <v>35</v>
      </c>
      <c r="C16" s="77">
        <v>23.620999999999999</v>
      </c>
      <c r="D16" s="77">
        <v>22.503</v>
      </c>
      <c r="E16" s="78">
        <v>27.295999999999999</v>
      </c>
      <c r="F16" s="78">
        <v>28.836000000000002</v>
      </c>
      <c r="G16" s="79">
        <v>6.9000000000000006E-2</v>
      </c>
      <c r="H16" s="79">
        <v>1</v>
      </c>
      <c r="I16" s="77">
        <v>30.161000000000001</v>
      </c>
      <c r="J16" s="77">
        <v>31.396999999999998</v>
      </c>
      <c r="K16" s="78">
        <v>32.836477000000002</v>
      </c>
      <c r="L16" s="79">
        <v>4.3999999999999997E-2</v>
      </c>
      <c r="M16" s="80">
        <v>1</v>
      </c>
    </row>
    <row r="17" spans="2:13" x14ac:dyDescent="0.25">
      <c r="B17" s="56" t="s">
        <v>36</v>
      </c>
      <c r="C17" s="81"/>
      <c r="D17" s="81"/>
      <c r="E17" s="81"/>
      <c r="F17" s="82"/>
      <c r="G17" s="83"/>
      <c r="H17" s="83"/>
      <c r="I17" s="81"/>
      <c r="J17" s="81"/>
      <c r="K17" s="81"/>
      <c r="L17" s="83"/>
      <c r="M17" s="84"/>
    </row>
    <row r="18" spans="2:13" x14ac:dyDescent="0.25">
      <c r="B18" s="56" t="s">
        <v>37</v>
      </c>
      <c r="C18" s="63">
        <v>21.724</v>
      </c>
      <c r="D18" s="63">
        <v>23.467010999999999</v>
      </c>
      <c r="E18" s="63">
        <v>24.979010000000002</v>
      </c>
      <c r="F18" s="64">
        <v>28.706009999999999</v>
      </c>
      <c r="G18" s="85">
        <v>9.7000000000000003E-2</v>
      </c>
      <c r="H18" s="85">
        <v>1</v>
      </c>
      <c r="I18" s="63">
        <v>30.449724</v>
      </c>
      <c r="J18" s="63">
        <v>31.755006752000003</v>
      </c>
      <c r="K18" s="63">
        <v>33.247492069343991</v>
      </c>
      <c r="L18" s="85">
        <v>0.05</v>
      </c>
      <c r="M18" s="86">
        <v>1</v>
      </c>
    </row>
    <row r="19" spans="2:13" x14ac:dyDescent="0.25">
      <c r="B19" s="67" t="s">
        <v>38</v>
      </c>
      <c r="C19" s="68">
        <v>12.978999999999999</v>
      </c>
      <c r="D19" s="69">
        <v>14.916</v>
      </c>
      <c r="E19" s="70">
        <v>14.986000000000001</v>
      </c>
      <c r="F19" s="70">
        <v>18.558</v>
      </c>
      <c r="G19" s="71">
        <v>0.127</v>
      </c>
      <c r="H19" s="71">
        <v>0.62</v>
      </c>
      <c r="I19" s="69">
        <v>19.297999999999998</v>
      </c>
      <c r="J19" s="69">
        <v>20.068000000000001</v>
      </c>
      <c r="K19" s="70">
        <v>21.011195999999995</v>
      </c>
      <c r="L19" s="71">
        <v>4.2000000000000003E-2</v>
      </c>
      <c r="M19" s="71">
        <v>0.63600000000000001</v>
      </c>
    </row>
    <row r="20" spans="2:13" x14ac:dyDescent="0.25">
      <c r="B20" s="67" t="s">
        <v>39</v>
      </c>
      <c r="C20" s="87">
        <v>8.468</v>
      </c>
      <c r="D20" s="88">
        <v>8.5210109999999997</v>
      </c>
      <c r="E20" s="89">
        <v>9.7040100000000002</v>
      </c>
      <c r="F20" s="89">
        <v>9.8470100000000009</v>
      </c>
      <c r="G20" s="90">
        <v>5.1999999999999998E-2</v>
      </c>
      <c r="H20" s="90">
        <v>0.371</v>
      </c>
      <c r="I20" s="88">
        <v>10.836724</v>
      </c>
      <c r="J20" s="88">
        <v>11.356886752000001</v>
      </c>
      <c r="K20" s="89">
        <v>11.890660429343997</v>
      </c>
      <c r="L20" s="90">
        <v>6.5000000000000002E-2</v>
      </c>
      <c r="M20" s="90">
        <v>0.35399999999999998</v>
      </c>
    </row>
    <row r="21" spans="2:13" x14ac:dyDescent="0.25">
      <c r="B21" s="67" t="s">
        <v>40</v>
      </c>
      <c r="C21" s="72">
        <v>0.27700000000000002</v>
      </c>
      <c r="D21" s="73">
        <v>0.03</v>
      </c>
      <c r="E21" s="74">
        <v>0.28899999999999998</v>
      </c>
      <c r="F21" s="74">
        <v>0.30099999999999999</v>
      </c>
      <c r="G21" s="75">
        <v>2.8000000000000001E-2</v>
      </c>
      <c r="H21" s="75">
        <v>8.9999999999999993E-3</v>
      </c>
      <c r="I21" s="73">
        <v>0.315</v>
      </c>
      <c r="J21" s="73">
        <v>0.33012000000000002</v>
      </c>
      <c r="K21" s="74">
        <v>0.34563563999999997</v>
      </c>
      <c r="L21" s="75">
        <v>4.7E-2</v>
      </c>
      <c r="M21" s="75">
        <v>0.01</v>
      </c>
    </row>
    <row r="22" spans="2:13" x14ac:dyDescent="0.25">
      <c r="B22" s="76" t="s">
        <v>41</v>
      </c>
      <c r="C22" s="91">
        <v>21.724</v>
      </c>
      <c r="D22" s="91">
        <v>23.467010999999999</v>
      </c>
      <c r="E22" s="92">
        <v>24.979010000000002</v>
      </c>
      <c r="F22" s="92">
        <v>28.706009999999999</v>
      </c>
      <c r="G22" s="79">
        <v>9.7000000000000003E-2</v>
      </c>
      <c r="H22" s="79">
        <v>1</v>
      </c>
      <c r="I22" s="91">
        <v>30.449724</v>
      </c>
      <c r="J22" s="91">
        <v>31.755006752000003</v>
      </c>
      <c r="K22" s="92">
        <v>33.247492069343991</v>
      </c>
      <c r="L22" s="79">
        <v>0.05</v>
      </c>
      <c r="M22" s="80">
        <v>1</v>
      </c>
    </row>
    <row r="23" spans="2:13" x14ac:dyDescent="0.25">
      <c r="B23" s="93" t="s">
        <v>42</v>
      </c>
      <c r="C23" s="94">
        <v>1.9</v>
      </c>
      <c r="D23" s="94">
        <v>-1</v>
      </c>
      <c r="E23" s="95">
        <v>2.2999999999999998</v>
      </c>
      <c r="F23" s="95">
        <v>0</v>
      </c>
      <c r="G23" s="96">
        <v>-1</v>
      </c>
      <c r="H23" s="96"/>
      <c r="I23" s="94">
        <v>-0.3</v>
      </c>
      <c r="J23" s="94">
        <v>-0.4</v>
      </c>
      <c r="K23" s="95">
        <v>-0.4</v>
      </c>
      <c r="L23" s="96">
        <v>0</v>
      </c>
      <c r="M23" s="97"/>
    </row>
    <row r="24" spans="2:13" x14ac:dyDescent="0.25">
      <c r="B24" s="56"/>
      <c r="C24" s="98"/>
      <c r="D24" s="98"/>
      <c r="E24" s="98"/>
      <c r="F24" s="98"/>
      <c r="G24" s="99"/>
      <c r="H24" s="99"/>
      <c r="I24" s="98"/>
      <c r="J24" s="98"/>
      <c r="K24" s="98"/>
      <c r="L24" s="99"/>
      <c r="M24" s="100"/>
    </row>
    <row r="25" spans="2:13" x14ac:dyDescent="0.25">
      <c r="B25" s="101" t="s">
        <v>43</v>
      </c>
      <c r="C25" s="102"/>
      <c r="D25" s="102"/>
      <c r="E25" s="102"/>
      <c r="F25" s="102"/>
      <c r="G25" s="103"/>
      <c r="H25" s="103"/>
      <c r="I25" s="102"/>
      <c r="J25" s="102"/>
      <c r="K25" s="102"/>
      <c r="L25" s="103"/>
      <c r="M25" s="103"/>
    </row>
    <row r="26" spans="2:13" ht="18" x14ac:dyDescent="0.25">
      <c r="B26" s="104" t="s">
        <v>44</v>
      </c>
      <c r="C26" s="105">
        <v>1.7209999999999965</v>
      </c>
      <c r="D26" s="105">
        <v>-1.0030000000000001</v>
      </c>
      <c r="E26" s="105">
        <v>1.2570000000000014</v>
      </c>
      <c r="F26" s="106">
        <v>0.14974000000000487</v>
      </c>
      <c r="G26" s="107">
        <v>-0.55700000000000005</v>
      </c>
      <c r="H26" s="107">
        <v>1</v>
      </c>
      <c r="I26" s="105">
        <v>0.149889825999999</v>
      </c>
      <c r="J26" s="105">
        <v>0.15793253764799786</v>
      </c>
      <c r="K26" s="108">
        <v>0.16517336691745754</v>
      </c>
      <c r="L26" s="107">
        <v>3.3000000000000002E-2</v>
      </c>
      <c r="M26" s="109">
        <v>1</v>
      </c>
    </row>
    <row r="27" spans="2:13" x14ac:dyDescent="0.25">
      <c r="B27" s="110" t="s">
        <v>45</v>
      </c>
      <c r="C27" s="98"/>
      <c r="D27" s="98"/>
      <c r="E27" s="98"/>
      <c r="F27" s="111"/>
      <c r="G27" s="65"/>
      <c r="H27" s="65"/>
      <c r="I27" s="98"/>
      <c r="J27" s="98"/>
      <c r="K27" s="98"/>
      <c r="L27" s="65"/>
      <c r="M27" s="66"/>
    </row>
    <row r="28" spans="2:13" x14ac:dyDescent="0.25">
      <c r="B28" s="110" t="s">
        <v>46</v>
      </c>
      <c r="C28" s="63">
        <v>0.377</v>
      </c>
      <c r="D28" s="63">
        <v>0.151</v>
      </c>
      <c r="E28" s="63">
        <v>0.47899999999999998</v>
      </c>
      <c r="F28" s="64">
        <v>0.35</v>
      </c>
      <c r="G28" s="65">
        <v>-2.4E-2</v>
      </c>
      <c r="H28" s="65">
        <v>1.4E-2</v>
      </c>
      <c r="I28" s="63">
        <v>0.4</v>
      </c>
      <c r="J28" s="63">
        <v>0.41920000000000007</v>
      </c>
      <c r="K28" s="63">
        <v>0.4749024</v>
      </c>
      <c r="L28" s="65">
        <v>0.107</v>
      </c>
      <c r="M28" s="66">
        <v>1.2999999999999999E-2</v>
      </c>
    </row>
    <row r="29" spans="2:13" x14ac:dyDescent="0.25">
      <c r="B29" s="112" t="s">
        <v>48</v>
      </c>
      <c r="C29" s="122">
        <v>0.377</v>
      </c>
      <c r="D29" s="123">
        <v>0.151</v>
      </c>
      <c r="E29" s="123">
        <v>0.47899999999999998</v>
      </c>
      <c r="F29" s="124">
        <v>0.35</v>
      </c>
      <c r="G29" s="125">
        <v>-2.4E-2</v>
      </c>
      <c r="H29" s="125">
        <v>1.4E-2</v>
      </c>
      <c r="I29" s="123">
        <v>0.4</v>
      </c>
      <c r="J29" s="123">
        <v>0.41920000000000007</v>
      </c>
      <c r="K29" s="210">
        <v>0.4749024</v>
      </c>
      <c r="L29" s="125">
        <v>0.107</v>
      </c>
      <c r="M29" s="125">
        <v>1.2999999999999999E-2</v>
      </c>
    </row>
    <row r="30" spans="2:13" x14ac:dyDescent="0.25">
      <c r="B30" s="110" t="s">
        <v>98</v>
      </c>
      <c r="C30" s="63">
        <v>20.751999999999999</v>
      </c>
      <c r="D30" s="63">
        <v>20.312999999999999</v>
      </c>
      <c r="E30" s="63">
        <v>24.529</v>
      </c>
      <c r="F30" s="64">
        <v>28.202000000000002</v>
      </c>
      <c r="G30" s="65">
        <v>0.108</v>
      </c>
      <c r="H30" s="65">
        <v>0.98599999999999999</v>
      </c>
      <c r="I30" s="63">
        <v>29.497</v>
      </c>
      <c r="J30" s="63">
        <v>30.706</v>
      </c>
      <c r="K30" s="63">
        <v>32.113</v>
      </c>
      <c r="L30" s="65">
        <v>4.3999999999999997E-2</v>
      </c>
      <c r="M30" s="66">
        <v>0.98699999999999999</v>
      </c>
    </row>
    <row r="31" spans="2:13" x14ac:dyDescent="0.25">
      <c r="B31" s="115" t="s">
        <v>50</v>
      </c>
      <c r="C31" s="91">
        <v>21.128999999999998</v>
      </c>
      <c r="D31" s="91">
        <v>20.463999999999999</v>
      </c>
      <c r="E31" s="91">
        <v>25.007999999999999</v>
      </c>
      <c r="F31" s="116">
        <v>28.552000000000003</v>
      </c>
      <c r="G31" s="117">
        <v>0.106</v>
      </c>
      <c r="H31" s="117">
        <v>1</v>
      </c>
      <c r="I31" s="91">
        <v>29.896999999999998</v>
      </c>
      <c r="J31" s="91">
        <v>31.1252</v>
      </c>
      <c r="K31" s="92">
        <v>32.587902399999997</v>
      </c>
      <c r="L31" s="117">
        <v>4.4999999999999998E-2</v>
      </c>
      <c r="M31" s="118">
        <v>1</v>
      </c>
    </row>
    <row r="32" spans="2:13" x14ac:dyDescent="0.25">
      <c r="B32" s="119" t="s">
        <v>51</v>
      </c>
      <c r="C32" s="81"/>
      <c r="D32" s="81"/>
      <c r="E32" s="81"/>
      <c r="F32" s="82"/>
      <c r="G32" s="107"/>
      <c r="H32" s="107"/>
      <c r="I32" s="81"/>
      <c r="J32" s="81"/>
      <c r="K32" s="81"/>
      <c r="L32" s="107"/>
      <c r="M32" s="109"/>
    </row>
    <row r="33" spans="2:13" x14ac:dyDescent="0.25">
      <c r="B33" s="110" t="s">
        <v>52</v>
      </c>
      <c r="C33" s="63">
        <v>19.408000000000001</v>
      </c>
      <c r="D33" s="63">
        <v>21.466999999999999</v>
      </c>
      <c r="E33" s="63">
        <v>23.750999999999998</v>
      </c>
      <c r="F33" s="64">
        <v>28.402259999999998</v>
      </c>
      <c r="G33" s="65">
        <v>0.13500000000000001</v>
      </c>
      <c r="H33" s="65">
        <v>1</v>
      </c>
      <c r="I33" s="63">
        <v>29.747110173999999</v>
      </c>
      <c r="J33" s="63">
        <v>30.967267462352002</v>
      </c>
      <c r="K33" s="63">
        <v>32.42272903308254</v>
      </c>
      <c r="L33" s="65">
        <v>4.4999999999999998E-2</v>
      </c>
      <c r="M33" s="66">
        <v>1</v>
      </c>
    </row>
    <row r="34" spans="2:13" x14ac:dyDescent="0.25">
      <c r="B34" s="112" t="s">
        <v>38</v>
      </c>
      <c r="C34" s="68">
        <v>13.811999999999999</v>
      </c>
      <c r="D34" s="69">
        <v>13.255000000000001</v>
      </c>
      <c r="E34" s="69">
        <v>16.148</v>
      </c>
      <c r="F34" s="113">
        <v>18.558</v>
      </c>
      <c r="G34" s="71">
        <v>0.10299999999999999</v>
      </c>
      <c r="H34" s="71">
        <v>0.66600000000000004</v>
      </c>
      <c r="I34" s="69">
        <v>19.297999999999998</v>
      </c>
      <c r="J34" s="69">
        <v>20.068000000000001</v>
      </c>
      <c r="K34" s="70">
        <v>21.011195999999995</v>
      </c>
      <c r="L34" s="71">
        <v>4.2000000000000003E-2</v>
      </c>
      <c r="M34" s="71">
        <v>0.65</v>
      </c>
    </row>
    <row r="35" spans="2:13" x14ac:dyDescent="0.25">
      <c r="B35" s="112" t="s">
        <v>39</v>
      </c>
      <c r="C35" s="72">
        <v>5.5960000000000001</v>
      </c>
      <c r="D35" s="73">
        <v>8.2119999999999997</v>
      </c>
      <c r="E35" s="73">
        <v>7.6029999999999998</v>
      </c>
      <c r="F35" s="114">
        <v>9.8442600000000002</v>
      </c>
      <c r="G35" s="75">
        <v>0.20699999999999999</v>
      </c>
      <c r="H35" s="75">
        <v>0.33400000000000002</v>
      </c>
      <c r="I35" s="73">
        <v>10.449110174000001</v>
      </c>
      <c r="J35" s="73">
        <v>10.899267462352</v>
      </c>
      <c r="K35" s="74">
        <v>11.411533033082543</v>
      </c>
      <c r="L35" s="75">
        <v>0.05</v>
      </c>
      <c r="M35" s="75">
        <v>0.35</v>
      </c>
    </row>
    <row r="36" spans="2:13" x14ac:dyDescent="0.25">
      <c r="B36" s="115" t="s">
        <v>53</v>
      </c>
      <c r="C36" s="91">
        <v>19.408000000000001</v>
      </c>
      <c r="D36" s="91">
        <v>21.466999999999999</v>
      </c>
      <c r="E36" s="91">
        <v>23.750999999999998</v>
      </c>
      <c r="F36" s="116">
        <v>28.402259999999998</v>
      </c>
      <c r="G36" s="117">
        <v>0.13500000000000001</v>
      </c>
      <c r="H36" s="117">
        <v>1</v>
      </c>
      <c r="I36" s="91">
        <v>29.747110173999999</v>
      </c>
      <c r="J36" s="91">
        <v>30.967267462352002</v>
      </c>
      <c r="K36" s="92">
        <v>32.42272903308254</v>
      </c>
      <c r="L36" s="117">
        <v>4.4999999999999998E-2</v>
      </c>
      <c r="M36" s="118">
        <v>1</v>
      </c>
    </row>
    <row r="37" spans="2:13" ht="18" x14ac:dyDescent="0.25">
      <c r="B37" s="110" t="s">
        <v>54</v>
      </c>
      <c r="C37" s="63">
        <v>0</v>
      </c>
      <c r="D37" s="63">
        <v>-0.17100000000000001</v>
      </c>
      <c r="E37" s="63">
        <v>-9.0000000000000011E-3</v>
      </c>
      <c r="F37" s="64">
        <v>-0.15</v>
      </c>
      <c r="G37" s="65">
        <v>0</v>
      </c>
      <c r="H37" s="65">
        <v>0</v>
      </c>
      <c r="I37" s="63">
        <v>-0.15</v>
      </c>
      <c r="J37" s="63">
        <v>-0.158</v>
      </c>
      <c r="K37" s="120">
        <v>-0.16542599999999999</v>
      </c>
      <c r="L37" s="65">
        <v>3.3000000000000002E-2</v>
      </c>
      <c r="M37" s="66">
        <v>1</v>
      </c>
    </row>
    <row r="38" spans="2:13" ht="18" x14ac:dyDescent="0.25">
      <c r="B38" s="112" t="s">
        <v>55</v>
      </c>
      <c r="C38" s="68">
        <v>0</v>
      </c>
      <c r="D38" s="69">
        <v>-0.17100000000000001</v>
      </c>
      <c r="E38" s="69">
        <v>-5.2999999999999999E-2</v>
      </c>
      <c r="F38" s="113">
        <v>-0.15</v>
      </c>
      <c r="G38" s="71">
        <v>0</v>
      </c>
      <c r="H38" s="71">
        <v>0</v>
      </c>
      <c r="I38" s="69">
        <v>-0.15</v>
      </c>
      <c r="J38" s="69">
        <v>-0.158</v>
      </c>
      <c r="K38" s="69">
        <v>-0.16542599999999999</v>
      </c>
      <c r="L38" s="71">
        <v>3.3000000000000002E-2</v>
      </c>
      <c r="M38" s="71">
        <v>1</v>
      </c>
    </row>
    <row r="39" spans="2:13" ht="27" x14ac:dyDescent="0.25">
      <c r="B39" s="112" t="s">
        <v>57</v>
      </c>
      <c r="C39" s="72">
        <v>0</v>
      </c>
      <c r="D39" s="73">
        <v>0</v>
      </c>
      <c r="E39" s="73">
        <v>4.3999999999999997E-2</v>
      </c>
      <c r="F39" s="114">
        <v>0</v>
      </c>
      <c r="G39" s="75">
        <v>0</v>
      </c>
      <c r="H39" s="75">
        <v>0</v>
      </c>
      <c r="I39" s="73">
        <v>0</v>
      </c>
      <c r="J39" s="73">
        <v>0</v>
      </c>
      <c r="K39" s="73">
        <v>0</v>
      </c>
      <c r="L39" s="75">
        <v>0</v>
      </c>
      <c r="M39" s="75">
        <v>0</v>
      </c>
    </row>
    <row r="40" spans="2:13" ht="18" x14ac:dyDescent="0.25">
      <c r="B40" s="126" t="s">
        <v>60</v>
      </c>
      <c r="C40" s="127">
        <v>1.7209999999999965</v>
      </c>
      <c r="D40" s="127">
        <v>-1.1740000000000002</v>
      </c>
      <c r="E40" s="127">
        <v>1.2480000000000016</v>
      </c>
      <c r="F40" s="128">
        <v>-2.5999999999512524E-4</v>
      </c>
      <c r="G40" s="129">
        <v>-1.0529999999999999</v>
      </c>
      <c r="H40" s="129">
        <v>0.02</v>
      </c>
      <c r="I40" s="127">
        <v>-1.1017400000098987E-4</v>
      </c>
      <c r="J40" s="127">
        <v>-6.7462352002140014E-5</v>
      </c>
      <c r="K40" s="130">
        <v>-2.5263308254244721E-4</v>
      </c>
      <c r="L40" s="129">
        <v>-0.01</v>
      </c>
      <c r="M40" s="131">
        <v>1</v>
      </c>
    </row>
    <row r="41" spans="2:13" x14ac:dyDescent="0.25">
      <c r="B41" s="56"/>
      <c r="C41" s="98"/>
      <c r="D41" s="98"/>
      <c r="E41" s="98"/>
      <c r="F41" s="98"/>
      <c r="G41" s="132"/>
      <c r="H41" s="132"/>
      <c r="I41" s="98"/>
      <c r="J41" s="98"/>
      <c r="K41" s="98"/>
      <c r="L41" s="132"/>
      <c r="M41" s="132"/>
    </row>
    <row r="42" spans="2:13" ht="18" x14ac:dyDescent="0.25">
      <c r="B42" s="56" t="s">
        <v>61</v>
      </c>
      <c r="C42" s="98"/>
      <c r="D42" s="98"/>
      <c r="E42" s="98"/>
      <c r="F42" s="98"/>
      <c r="G42" s="133"/>
      <c r="H42" s="133"/>
      <c r="I42" s="98"/>
      <c r="J42" s="98"/>
      <c r="K42" s="98"/>
      <c r="L42" s="133"/>
      <c r="M42" s="133"/>
    </row>
    <row r="43" spans="2:13" x14ac:dyDescent="0.25">
      <c r="B43" s="134" t="s">
        <v>62</v>
      </c>
      <c r="C43" s="81">
        <v>2.226</v>
      </c>
      <c r="D43" s="81">
        <v>2.1840000000000002</v>
      </c>
      <c r="E43" s="81">
        <v>2.0110000000000001</v>
      </c>
      <c r="F43" s="82">
        <v>1.248775</v>
      </c>
      <c r="G43" s="135">
        <v>-0.17499999999999999</v>
      </c>
      <c r="H43" s="135">
        <v>0.41499999999999998</v>
      </c>
      <c r="I43" s="81">
        <v>1.3048449975</v>
      </c>
      <c r="J43" s="81">
        <v>1.3674775573800002</v>
      </c>
      <c r="K43" s="81">
        <v>1.43174900257686</v>
      </c>
      <c r="L43" s="135">
        <v>4.7E-2</v>
      </c>
      <c r="M43" s="136">
        <v>0.85699999999999998</v>
      </c>
    </row>
    <row r="44" spans="2:13" x14ac:dyDescent="0.25">
      <c r="B44" s="137" t="s">
        <v>63</v>
      </c>
      <c r="C44" s="98"/>
      <c r="D44" s="98"/>
      <c r="E44" s="98"/>
      <c r="F44" s="111"/>
      <c r="G44" s="90"/>
      <c r="H44" s="90"/>
      <c r="I44" s="98"/>
      <c r="J44" s="98"/>
      <c r="K44" s="98"/>
      <c r="L44" s="90"/>
      <c r="M44" s="138"/>
    </row>
    <row r="45" spans="2:13" x14ac:dyDescent="0.25">
      <c r="B45" s="137" t="s">
        <v>64</v>
      </c>
      <c r="C45" s="139">
        <v>0</v>
      </c>
      <c r="D45" s="140">
        <v>-0.17100000000000001</v>
      </c>
      <c r="E45" s="140">
        <v>-5.2999999999999999E-2</v>
      </c>
      <c r="F45" s="141">
        <v>-0.15</v>
      </c>
      <c r="G45" s="142">
        <v>0</v>
      </c>
      <c r="H45" s="142">
        <v>0</v>
      </c>
      <c r="I45" s="140">
        <v>-0.15</v>
      </c>
      <c r="J45" s="140">
        <v>-0.158</v>
      </c>
      <c r="K45" s="140">
        <v>-0.16542599999999999</v>
      </c>
      <c r="L45" s="142">
        <v>3.3000000000000002E-2</v>
      </c>
      <c r="M45" s="142">
        <v>1</v>
      </c>
    </row>
    <row r="46" spans="2:13" x14ac:dyDescent="0.25">
      <c r="B46" s="67" t="s">
        <v>99</v>
      </c>
      <c r="C46" s="98">
        <v>6.3E-2</v>
      </c>
      <c r="D46" s="98">
        <v>3.7999999999999999E-2</v>
      </c>
      <c r="E46" s="98">
        <v>4.8000000000000001E-2</v>
      </c>
      <c r="F46" s="111">
        <v>0</v>
      </c>
      <c r="G46" s="90">
        <v>-1</v>
      </c>
      <c r="H46" s="90">
        <v>5.0000000000000001E-3</v>
      </c>
      <c r="I46" s="98">
        <v>0</v>
      </c>
      <c r="J46" s="98">
        <v>0</v>
      </c>
      <c r="K46" s="98">
        <v>0</v>
      </c>
      <c r="L46" s="90">
        <v>0</v>
      </c>
      <c r="M46" s="138">
        <v>0</v>
      </c>
    </row>
    <row r="47" spans="2:13" x14ac:dyDescent="0.25">
      <c r="B47" s="67" t="s">
        <v>65</v>
      </c>
      <c r="C47" s="98">
        <v>0.185</v>
      </c>
      <c r="D47" s="98">
        <v>0.21</v>
      </c>
      <c r="E47" s="98">
        <v>0.47199999999999998</v>
      </c>
      <c r="F47" s="111">
        <v>0.20899999999999999</v>
      </c>
      <c r="G47" s="90">
        <v>4.1000000000000002E-2</v>
      </c>
      <c r="H47" s="90">
        <v>6.2E-2</v>
      </c>
      <c r="I47" s="98">
        <v>0.2183841</v>
      </c>
      <c r="J47" s="98">
        <v>0.22886653679999999</v>
      </c>
      <c r="K47" s="98">
        <v>0.23962326402959999</v>
      </c>
      <c r="L47" s="90">
        <v>4.7E-2</v>
      </c>
      <c r="M47" s="138">
        <v>0.14299999999999999</v>
      </c>
    </row>
    <row r="48" spans="2:13" x14ac:dyDescent="0.25">
      <c r="B48" s="67" t="s">
        <v>66</v>
      </c>
      <c r="C48" s="98">
        <v>5.9240000000000004</v>
      </c>
      <c r="D48" s="98">
        <v>4.75</v>
      </c>
      <c r="E48" s="98">
        <v>5.9980000000000002</v>
      </c>
      <c r="F48" s="111">
        <v>0</v>
      </c>
      <c r="G48" s="90">
        <v>-1</v>
      </c>
      <c r="H48" s="90">
        <v>0.51800000000000002</v>
      </c>
      <c r="I48" s="98">
        <v>0</v>
      </c>
      <c r="J48" s="98">
        <v>0</v>
      </c>
      <c r="K48" s="98">
        <v>0</v>
      </c>
      <c r="L48" s="90">
        <v>0</v>
      </c>
      <c r="M48" s="138">
        <v>0</v>
      </c>
    </row>
    <row r="49" spans="2:13" x14ac:dyDescent="0.25">
      <c r="B49" s="76" t="s">
        <v>67</v>
      </c>
      <c r="C49" s="91">
        <v>8.3979999999999997</v>
      </c>
      <c r="D49" s="91">
        <v>7.1820000000000004</v>
      </c>
      <c r="E49" s="91">
        <v>8.5289999999999999</v>
      </c>
      <c r="F49" s="116">
        <v>1.457775</v>
      </c>
      <c r="G49" s="117">
        <v>-0.442</v>
      </c>
      <c r="H49" s="117">
        <v>1</v>
      </c>
      <c r="I49" s="91">
        <v>1.5232290975</v>
      </c>
      <c r="J49" s="91">
        <v>1.5963440941800002</v>
      </c>
      <c r="K49" s="91">
        <v>1.6713722666064599</v>
      </c>
      <c r="L49" s="117">
        <v>4.7E-2</v>
      </c>
      <c r="M49" s="118">
        <v>1</v>
      </c>
    </row>
    <row r="50" spans="2:13" x14ac:dyDescent="0.25">
      <c r="B50" s="67" t="s">
        <v>68</v>
      </c>
      <c r="C50" s="98">
        <v>3.7349999999999999</v>
      </c>
      <c r="D50" s="98">
        <v>3.7349999999999999</v>
      </c>
      <c r="E50" s="98">
        <v>6.0519999999999996</v>
      </c>
      <c r="F50" s="111">
        <v>0</v>
      </c>
      <c r="G50" s="90">
        <v>-1</v>
      </c>
      <c r="H50" s="90">
        <v>0.41899999999999998</v>
      </c>
      <c r="I50" s="98">
        <v>0</v>
      </c>
      <c r="J50" s="98">
        <v>0</v>
      </c>
      <c r="K50" s="98">
        <v>0</v>
      </c>
      <c r="L50" s="90">
        <v>0</v>
      </c>
      <c r="M50" s="138">
        <v>0</v>
      </c>
    </row>
    <row r="51" spans="2:13" x14ac:dyDescent="0.25">
      <c r="B51" s="143" t="s">
        <v>69</v>
      </c>
      <c r="C51" s="98">
        <v>0.80100000000000005</v>
      </c>
      <c r="D51" s="98">
        <v>1.3280000000000001</v>
      </c>
      <c r="E51" s="98">
        <v>2.4769999999999999</v>
      </c>
      <c r="F51" s="111">
        <v>0.78061499999999995</v>
      </c>
      <c r="G51" s="90">
        <v>-8.9999999999999993E-3</v>
      </c>
      <c r="H51" s="90">
        <v>0.27700000000000002</v>
      </c>
      <c r="I51" s="98">
        <v>0.81566461349999986</v>
      </c>
      <c r="J51" s="98">
        <v>0.85481651494799982</v>
      </c>
      <c r="K51" s="98">
        <v>0.8949928911505558</v>
      </c>
      <c r="L51" s="90">
        <v>4.7E-2</v>
      </c>
      <c r="M51" s="138">
        <v>0.53500000000000003</v>
      </c>
    </row>
    <row r="52" spans="2:13" x14ac:dyDescent="0.25">
      <c r="B52" s="143" t="s">
        <v>70</v>
      </c>
      <c r="C52" s="98">
        <v>3.8620000000000001</v>
      </c>
      <c r="D52" s="98">
        <v>2.1190000000000002</v>
      </c>
      <c r="E52" s="98">
        <v>0</v>
      </c>
      <c r="F52" s="111">
        <v>0.67715999999999998</v>
      </c>
      <c r="G52" s="90">
        <v>-0.44</v>
      </c>
      <c r="H52" s="90">
        <v>0.30499999999999999</v>
      </c>
      <c r="I52" s="98">
        <v>0.70756448399999994</v>
      </c>
      <c r="J52" s="98">
        <v>0.74152757923199997</v>
      </c>
      <c r="K52" s="98">
        <v>0.77637937545590396</v>
      </c>
      <c r="L52" s="90">
        <v>4.7E-2</v>
      </c>
      <c r="M52" s="138">
        <v>0.46500000000000002</v>
      </c>
    </row>
    <row r="53" spans="2:13" x14ac:dyDescent="0.25">
      <c r="B53" s="76" t="s">
        <v>72</v>
      </c>
      <c r="C53" s="91">
        <v>8.3979999999999997</v>
      </c>
      <c r="D53" s="91">
        <v>7.1820000000000004</v>
      </c>
      <c r="E53" s="91">
        <v>8.5289999999999999</v>
      </c>
      <c r="F53" s="116">
        <v>1.4577749999999998</v>
      </c>
      <c r="G53" s="117">
        <v>-0.442</v>
      </c>
      <c r="H53" s="117">
        <v>1</v>
      </c>
      <c r="I53" s="91">
        <v>1.5232290974999998</v>
      </c>
      <c r="J53" s="91">
        <v>1.5963440941799998</v>
      </c>
      <c r="K53" s="91">
        <v>1.6713722666064599</v>
      </c>
      <c r="L53" s="117">
        <v>4.7E-2</v>
      </c>
      <c r="M53" s="118">
        <v>1</v>
      </c>
    </row>
    <row r="54" spans="2:13" x14ac:dyDescent="0.25">
      <c r="B54" s="145"/>
      <c r="C54" s="146"/>
      <c r="D54" s="146"/>
      <c r="E54" s="147"/>
      <c r="F54" s="147"/>
      <c r="G54" s="147"/>
      <c r="H54" s="147"/>
      <c r="I54" s="147"/>
      <c r="J54" s="147"/>
      <c r="K54" s="148"/>
      <c r="L54" s="148"/>
      <c r="M54" s="148"/>
    </row>
    <row r="55" spans="2:13" x14ac:dyDescent="0.25"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50"/>
      <c r="M55" s="151"/>
    </row>
    <row r="56" spans="2:13" x14ac:dyDescent="0.25">
      <c r="B56" s="152"/>
      <c r="C56" s="153"/>
      <c r="D56" s="63"/>
      <c r="E56" s="63"/>
      <c r="F56" s="154"/>
      <c r="G56" s="154"/>
      <c r="H56" s="154"/>
      <c r="I56" s="63"/>
      <c r="J56" s="155"/>
      <c r="K56" s="150"/>
      <c r="L56" s="150"/>
      <c r="M56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EFF8-8E44-421E-AF23-309C56A1F344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100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101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15</v>
      </c>
      <c r="D7" s="177">
        <v>15</v>
      </c>
      <c r="E7" s="178">
        <v>15</v>
      </c>
      <c r="F7" s="179">
        <v>14.985538752000004</v>
      </c>
      <c r="G7" s="180">
        <v>0.99903591680000026</v>
      </c>
      <c r="H7" s="178">
        <v>15</v>
      </c>
      <c r="I7" s="179">
        <v>18.558024845600002</v>
      </c>
      <c r="J7" s="180">
        <v>1.2372016563733335</v>
      </c>
      <c r="K7" s="178">
        <v>15</v>
      </c>
      <c r="L7" s="179">
        <v>19.297999999999998</v>
      </c>
      <c r="M7" s="180">
        <v>1.2865333333333333</v>
      </c>
      <c r="N7" s="178">
        <v>15</v>
      </c>
      <c r="O7" s="179">
        <v>20.067936</v>
      </c>
      <c r="P7" s="180">
        <v>1.3378623999999999</v>
      </c>
      <c r="Q7" s="178">
        <v>15</v>
      </c>
      <c r="R7" s="179">
        <v>21.010999999999999</v>
      </c>
      <c r="S7" s="179">
        <v>1.4007333333333334</v>
      </c>
      <c r="T7" s="181">
        <v>0</v>
      </c>
      <c r="U7" s="181">
        <v>1</v>
      </c>
    </row>
    <row r="8" spans="2:21" x14ac:dyDescent="0.25">
      <c r="B8" s="182" t="s">
        <v>102</v>
      </c>
      <c r="C8" s="183">
        <v>3</v>
      </c>
      <c r="D8" s="183">
        <v>3</v>
      </c>
      <c r="E8" s="184">
        <v>3</v>
      </c>
      <c r="F8" s="185">
        <v>2.4980963477251565</v>
      </c>
      <c r="G8" s="186">
        <v>0.83269878257505214</v>
      </c>
      <c r="H8" s="184">
        <v>3</v>
      </c>
      <c r="I8" s="185">
        <v>2.6946350641654346</v>
      </c>
      <c r="J8" s="186">
        <v>0.89821168805514484</v>
      </c>
      <c r="K8" s="184">
        <v>3</v>
      </c>
      <c r="L8" s="185">
        <v>2.7154998386923324</v>
      </c>
      <c r="M8" s="186">
        <v>0.90516661289744416</v>
      </c>
      <c r="N8" s="184">
        <v>3</v>
      </c>
      <c r="O8" s="185">
        <v>2.846001577365787</v>
      </c>
      <c r="P8" s="186">
        <v>0.94866719245526232</v>
      </c>
      <c r="Q8" s="187">
        <v>3</v>
      </c>
      <c r="R8" s="185">
        <v>3.0180342425140827</v>
      </c>
      <c r="S8" s="185">
        <v>1.006011414171361</v>
      </c>
      <c r="T8" s="188">
        <v>0</v>
      </c>
      <c r="U8" s="189">
        <v>0.2</v>
      </c>
    </row>
    <row r="9" spans="2:21" x14ac:dyDescent="0.25">
      <c r="B9" s="182" t="s">
        <v>90</v>
      </c>
      <c r="C9" s="190">
        <v>4</v>
      </c>
      <c r="D9" s="190">
        <v>4</v>
      </c>
      <c r="E9" s="191">
        <v>4</v>
      </c>
      <c r="F9" s="192">
        <v>2.7548232159379382</v>
      </c>
      <c r="G9" s="193">
        <v>0.68870580398448455</v>
      </c>
      <c r="H9" s="191">
        <v>4</v>
      </c>
      <c r="I9" s="192">
        <v>5.0468600173052591</v>
      </c>
      <c r="J9" s="193">
        <v>1.2617150043263148</v>
      </c>
      <c r="K9" s="191">
        <v>4</v>
      </c>
      <c r="L9" s="192">
        <v>5.5731561458221313</v>
      </c>
      <c r="M9" s="193">
        <v>1.3932890364555328</v>
      </c>
      <c r="N9" s="191">
        <v>4</v>
      </c>
      <c r="O9" s="192">
        <v>5.6835023493246988</v>
      </c>
      <c r="P9" s="193">
        <v>1.4208755873311747</v>
      </c>
      <c r="Q9" s="194">
        <v>4</v>
      </c>
      <c r="R9" s="192">
        <v>5.7557557070856804</v>
      </c>
      <c r="S9" s="192">
        <v>1.4389389267714201</v>
      </c>
      <c r="T9" s="195">
        <v>0</v>
      </c>
      <c r="U9" s="196">
        <v>0.26666666666666666</v>
      </c>
    </row>
    <row r="10" spans="2:21" x14ac:dyDescent="0.25">
      <c r="B10" s="182" t="s">
        <v>91</v>
      </c>
      <c r="C10" s="190">
        <v>6</v>
      </c>
      <c r="D10" s="190">
        <v>6</v>
      </c>
      <c r="E10" s="191">
        <v>6</v>
      </c>
      <c r="F10" s="192">
        <v>6.4269224170642394</v>
      </c>
      <c r="G10" s="193">
        <v>1.0711537361773733</v>
      </c>
      <c r="H10" s="191">
        <v>6</v>
      </c>
      <c r="I10" s="192">
        <v>7.2507559942419437</v>
      </c>
      <c r="J10" s="193">
        <v>1.2084593323736572</v>
      </c>
      <c r="K10" s="191">
        <v>6</v>
      </c>
      <c r="L10" s="192">
        <v>7.4440182815356497</v>
      </c>
      <c r="M10" s="193">
        <v>1.240669713589275</v>
      </c>
      <c r="N10" s="191">
        <v>6</v>
      </c>
      <c r="O10" s="192">
        <v>7.80176359037912</v>
      </c>
      <c r="P10" s="193">
        <v>1.3002939317298534</v>
      </c>
      <c r="Q10" s="194">
        <v>6</v>
      </c>
      <c r="R10" s="192">
        <v>8.2744179266725961</v>
      </c>
      <c r="S10" s="192">
        <v>1.3790696544454326</v>
      </c>
      <c r="T10" s="195">
        <v>0</v>
      </c>
      <c r="U10" s="196">
        <v>0.4</v>
      </c>
    </row>
    <row r="11" spans="2:21" x14ac:dyDescent="0.25">
      <c r="B11" s="182" t="s">
        <v>92</v>
      </c>
      <c r="C11" s="198">
        <v>2</v>
      </c>
      <c r="D11" s="198">
        <v>2</v>
      </c>
      <c r="E11" s="199">
        <v>2</v>
      </c>
      <c r="F11" s="200">
        <v>3.3056967712726677</v>
      </c>
      <c r="G11" s="201">
        <v>1.6528483856363339</v>
      </c>
      <c r="H11" s="199">
        <v>2</v>
      </c>
      <c r="I11" s="200">
        <v>3.5657737698873664</v>
      </c>
      <c r="J11" s="201">
        <v>1.7828868849436832</v>
      </c>
      <c r="K11" s="199">
        <v>2</v>
      </c>
      <c r="L11" s="200">
        <v>3.5653257339498867</v>
      </c>
      <c r="M11" s="201">
        <v>1.7826628669749434</v>
      </c>
      <c r="N11" s="199">
        <v>2</v>
      </c>
      <c r="O11" s="200">
        <v>3.7366684829303951</v>
      </c>
      <c r="P11" s="201">
        <v>1.8683342414651976</v>
      </c>
      <c r="Q11" s="202">
        <v>2</v>
      </c>
      <c r="R11" s="200">
        <v>3.9627921237276409</v>
      </c>
      <c r="S11" s="200">
        <v>1.9813960618638204</v>
      </c>
      <c r="T11" s="203">
        <v>0</v>
      </c>
      <c r="U11" s="204">
        <v>0.13333333333333333</v>
      </c>
    </row>
    <row r="12" spans="2:21" x14ac:dyDescent="0.25">
      <c r="B12" s="205"/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2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2855-C8DC-4393-8A18-948B97CBAFBC}">
  <dimension ref="B1:AB28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103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45" customHeight="1" x14ac:dyDescent="0.25">
      <c r="B5" s="241" t="s">
        <v>395</v>
      </c>
      <c r="C5" s="242" t="s">
        <v>104</v>
      </c>
      <c r="D5" s="330" t="s">
        <v>659</v>
      </c>
      <c r="E5" s="234" t="s">
        <v>105</v>
      </c>
      <c r="F5" s="234" t="s">
        <v>105</v>
      </c>
      <c r="G5" s="234" t="s">
        <v>105</v>
      </c>
      <c r="H5" s="234" t="s">
        <v>105</v>
      </c>
      <c r="I5" s="234" t="s">
        <v>105</v>
      </c>
      <c r="J5" s="234" t="s">
        <v>105</v>
      </c>
      <c r="K5" s="243" t="s">
        <v>105</v>
      </c>
    </row>
    <row r="6" spans="2:28" ht="33.75" x14ac:dyDescent="0.25">
      <c r="B6" s="241" t="s">
        <v>400</v>
      </c>
      <c r="C6" s="242" t="s">
        <v>104</v>
      </c>
      <c r="D6" s="331"/>
      <c r="E6" s="234" t="s">
        <v>106</v>
      </c>
      <c r="F6" s="234" t="s">
        <v>106</v>
      </c>
      <c r="G6" s="234" t="s">
        <v>106</v>
      </c>
      <c r="H6" s="234" t="s">
        <v>106</v>
      </c>
      <c r="I6" s="234" t="s">
        <v>106</v>
      </c>
      <c r="J6" s="234" t="s">
        <v>106</v>
      </c>
      <c r="K6" s="243" t="s">
        <v>106</v>
      </c>
    </row>
    <row r="7" spans="2:28" ht="45" x14ac:dyDescent="0.25">
      <c r="B7" s="241" t="s">
        <v>401</v>
      </c>
      <c r="C7" s="242" t="s">
        <v>104</v>
      </c>
      <c r="D7" s="331"/>
      <c r="E7" s="234" t="s">
        <v>107</v>
      </c>
      <c r="F7" s="234" t="s">
        <v>107</v>
      </c>
      <c r="G7" s="234" t="s">
        <v>107</v>
      </c>
      <c r="H7" s="234" t="s">
        <v>107</v>
      </c>
      <c r="I7" s="234" t="s">
        <v>107</v>
      </c>
      <c r="J7" s="234" t="s">
        <v>107</v>
      </c>
      <c r="K7" s="243" t="s">
        <v>107</v>
      </c>
    </row>
    <row r="8" spans="2:28" ht="45" x14ac:dyDescent="0.25">
      <c r="B8" s="241" t="s">
        <v>402</v>
      </c>
      <c r="C8" s="242" t="s">
        <v>104</v>
      </c>
      <c r="D8" s="331"/>
      <c r="E8" s="234" t="s">
        <v>108</v>
      </c>
      <c r="F8" s="234" t="s">
        <v>108</v>
      </c>
      <c r="G8" s="234" t="s">
        <v>108</v>
      </c>
      <c r="H8" s="234" t="s">
        <v>108</v>
      </c>
      <c r="I8" s="234" t="s">
        <v>108</v>
      </c>
      <c r="J8" s="234" t="s">
        <v>108</v>
      </c>
      <c r="K8" s="243" t="s">
        <v>108</v>
      </c>
    </row>
    <row r="9" spans="2:28" x14ac:dyDescent="0.25">
      <c r="B9" s="249" t="s">
        <v>403</v>
      </c>
      <c r="C9" s="322" t="s">
        <v>109</v>
      </c>
      <c r="D9" s="331"/>
      <c r="E9" s="326">
        <v>5</v>
      </c>
      <c r="F9" s="326">
        <v>5</v>
      </c>
      <c r="G9" s="326">
        <v>4</v>
      </c>
      <c r="H9" s="326">
        <v>4</v>
      </c>
      <c r="I9" s="326">
        <v>4</v>
      </c>
      <c r="J9" s="326">
        <v>4</v>
      </c>
      <c r="K9" s="327">
        <v>4</v>
      </c>
    </row>
    <row r="10" spans="2:28" x14ac:dyDescent="0.25">
      <c r="B10" s="252" t="s">
        <v>404</v>
      </c>
      <c r="C10" s="322"/>
      <c r="D10" s="331"/>
      <c r="E10" s="326"/>
      <c r="F10" s="326"/>
      <c r="G10" s="326"/>
      <c r="H10" s="326"/>
      <c r="I10" s="326"/>
      <c r="J10" s="326"/>
      <c r="K10" s="327"/>
    </row>
    <row r="11" spans="2:28" x14ac:dyDescent="0.25">
      <c r="B11" s="252" t="s">
        <v>405</v>
      </c>
      <c r="C11" s="322"/>
      <c r="D11" s="331"/>
      <c r="E11" s="326"/>
      <c r="F11" s="326"/>
      <c r="G11" s="326"/>
      <c r="H11" s="326"/>
      <c r="I11" s="326"/>
      <c r="J11" s="326"/>
      <c r="K11" s="327"/>
    </row>
    <row r="12" spans="2:28" x14ac:dyDescent="0.25">
      <c r="B12" s="252" t="s">
        <v>406</v>
      </c>
      <c r="C12" s="322"/>
      <c r="D12" s="331"/>
      <c r="E12" s="326"/>
      <c r="F12" s="326"/>
      <c r="G12" s="326"/>
      <c r="H12" s="326"/>
      <c r="I12" s="326"/>
      <c r="J12" s="326"/>
      <c r="K12" s="327"/>
    </row>
    <row r="13" spans="2:28" x14ac:dyDescent="0.25">
      <c r="B13" s="252" t="s">
        <v>407</v>
      </c>
      <c r="C13" s="322"/>
      <c r="D13" s="331"/>
      <c r="E13" s="326"/>
      <c r="F13" s="326"/>
      <c r="G13" s="326"/>
      <c r="H13" s="326"/>
      <c r="I13" s="326"/>
      <c r="J13" s="326"/>
      <c r="K13" s="327"/>
    </row>
    <row r="14" spans="2:28" x14ac:dyDescent="0.25">
      <c r="B14" s="250" t="s">
        <v>408</v>
      </c>
      <c r="C14" s="322"/>
      <c r="D14" s="331"/>
      <c r="E14" s="326"/>
      <c r="F14" s="326"/>
      <c r="G14" s="326"/>
      <c r="H14" s="326"/>
      <c r="I14" s="326"/>
      <c r="J14" s="326"/>
      <c r="K14" s="327"/>
    </row>
    <row r="15" spans="2:28" x14ac:dyDescent="0.25">
      <c r="B15" s="249" t="s">
        <v>409</v>
      </c>
      <c r="C15" s="322" t="s">
        <v>109</v>
      </c>
      <c r="D15" s="331"/>
      <c r="E15" s="326">
        <v>1</v>
      </c>
      <c r="F15" s="326">
        <v>1</v>
      </c>
      <c r="G15" s="326">
        <v>1</v>
      </c>
      <c r="H15" s="326">
        <v>1</v>
      </c>
      <c r="I15" s="326">
        <v>1</v>
      </c>
      <c r="J15" s="326">
        <v>1</v>
      </c>
      <c r="K15" s="327">
        <v>1</v>
      </c>
    </row>
    <row r="16" spans="2:28" x14ac:dyDescent="0.25">
      <c r="B16" s="252" t="s">
        <v>410</v>
      </c>
      <c r="C16" s="322"/>
      <c r="D16" s="331"/>
      <c r="E16" s="326"/>
      <c r="F16" s="326"/>
      <c r="G16" s="326"/>
      <c r="H16" s="326"/>
      <c r="I16" s="326"/>
      <c r="J16" s="326"/>
      <c r="K16" s="327"/>
    </row>
    <row r="17" spans="2:11" x14ac:dyDescent="0.25">
      <c r="B17" s="250" t="s">
        <v>411</v>
      </c>
      <c r="C17" s="322"/>
      <c r="D17" s="331"/>
      <c r="E17" s="326"/>
      <c r="F17" s="326"/>
      <c r="G17" s="326"/>
      <c r="H17" s="326"/>
      <c r="I17" s="326"/>
      <c r="J17" s="326"/>
      <c r="K17" s="327"/>
    </row>
    <row r="18" spans="2:11" x14ac:dyDescent="0.25">
      <c r="B18" s="249" t="s">
        <v>409</v>
      </c>
      <c r="C18" s="322" t="s">
        <v>109</v>
      </c>
      <c r="D18" s="331"/>
      <c r="E18" s="326">
        <v>1</v>
      </c>
      <c r="F18" s="326">
        <v>1</v>
      </c>
      <c r="G18" s="326">
        <v>2</v>
      </c>
      <c r="H18" s="326">
        <v>2</v>
      </c>
      <c r="I18" s="326">
        <v>2</v>
      </c>
      <c r="J18" s="326">
        <v>2</v>
      </c>
      <c r="K18" s="327">
        <v>2</v>
      </c>
    </row>
    <row r="19" spans="2:11" x14ac:dyDescent="0.25">
      <c r="B19" s="252" t="s">
        <v>412</v>
      </c>
      <c r="C19" s="322"/>
      <c r="D19" s="331"/>
      <c r="E19" s="326"/>
      <c r="F19" s="326"/>
      <c r="G19" s="326"/>
      <c r="H19" s="326"/>
      <c r="I19" s="326"/>
      <c r="J19" s="326"/>
      <c r="K19" s="327"/>
    </row>
    <row r="20" spans="2:11" x14ac:dyDescent="0.25">
      <c r="B20" s="252" t="s">
        <v>413</v>
      </c>
      <c r="C20" s="322"/>
      <c r="D20" s="331"/>
      <c r="E20" s="326"/>
      <c r="F20" s="326"/>
      <c r="G20" s="326"/>
      <c r="H20" s="326"/>
      <c r="I20" s="326"/>
      <c r="J20" s="326"/>
      <c r="K20" s="327"/>
    </row>
    <row r="21" spans="2:11" x14ac:dyDescent="0.25">
      <c r="B21" s="250" t="s">
        <v>411</v>
      </c>
      <c r="C21" s="322"/>
      <c r="D21" s="331"/>
      <c r="E21" s="326"/>
      <c r="F21" s="326"/>
      <c r="G21" s="326"/>
      <c r="H21" s="326"/>
      <c r="I21" s="326"/>
      <c r="J21" s="326"/>
      <c r="K21" s="327"/>
    </row>
    <row r="22" spans="2:11" x14ac:dyDescent="0.25">
      <c r="B22" s="249" t="s">
        <v>414</v>
      </c>
      <c r="C22" s="322" t="s">
        <v>110</v>
      </c>
      <c r="D22" s="331"/>
      <c r="E22" s="326">
        <v>10</v>
      </c>
      <c r="F22" s="326">
        <v>10</v>
      </c>
      <c r="G22" s="326">
        <v>10</v>
      </c>
      <c r="H22" s="326">
        <v>10</v>
      </c>
      <c r="I22" s="326">
        <v>10</v>
      </c>
      <c r="J22" s="326">
        <v>10</v>
      </c>
      <c r="K22" s="327">
        <v>10</v>
      </c>
    </row>
    <row r="23" spans="2:11" x14ac:dyDescent="0.25">
      <c r="B23" s="252" t="s">
        <v>415</v>
      </c>
      <c r="C23" s="322"/>
      <c r="D23" s="331"/>
      <c r="E23" s="326"/>
      <c r="F23" s="326"/>
      <c r="G23" s="326"/>
      <c r="H23" s="326"/>
      <c r="I23" s="326"/>
      <c r="J23" s="326"/>
      <c r="K23" s="327"/>
    </row>
    <row r="24" spans="2:11" x14ac:dyDescent="0.25">
      <c r="B24" s="252" t="s">
        <v>416</v>
      </c>
      <c r="C24" s="322"/>
      <c r="D24" s="331"/>
      <c r="E24" s="326"/>
      <c r="F24" s="326"/>
      <c r="G24" s="326"/>
      <c r="H24" s="326"/>
      <c r="I24" s="326"/>
      <c r="J24" s="326"/>
      <c r="K24" s="327"/>
    </row>
    <row r="25" spans="2:11" x14ac:dyDescent="0.25">
      <c r="B25" s="250" t="s">
        <v>417</v>
      </c>
      <c r="C25" s="322"/>
      <c r="D25" s="331"/>
      <c r="E25" s="326"/>
      <c r="F25" s="326"/>
      <c r="G25" s="326"/>
      <c r="H25" s="326"/>
      <c r="I25" s="326"/>
      <c r="J25" s="326"/>
      <c r="K25" s="327"/>
    </row>
    <row r="26" spans="2:11" x14ac:dyDescent="0.25">
      <c r="B26" s="320" t="s">
        <v>418</v>
      </c>
      <c r="C26" s="322" t="s">
        <v>111</v>
      </c>
      <c r="D26" s="331"/>
      <c r="E26" s="236">
        <v>1</v>
      </c>
      <c r="F26" s="236">
        <v>1</v>
      </c>
      <c r="G26" s="236">
        <v>1</v>
      </c>
      <c r="H26" s="324">
        <v>0.75</v>
      </c>
      <c r="I26" s="324">
        <v>0.75</v>
      </c>
      <c r="J26" s="324">
        <v>0.75</v>
      </c>
      <c r="K26" s="318">
        <v>0.75</v>
      </c>
    </row>
    <row r="27" spans="2:11" x14ac:dyDescent="0.25">
      <c r="B27" s="320"/>
      <c r="C27" s="322"/>
      <c r="D27" s="331"/>
      <c r="E27" s="239">
        <v>-5</v>
      </c>
      <c r="F27" s="239">
        <v>-3</v>
      </c>
      <c r="G27" s="239">
        <v>-3</v>
      </c>
      <c r="H27" s="324"/>
      <c r="I27" s="324"/>
      <c r="J27" s="324"/>
      <c r="K27" s="318"/>
    </row>
    <row r="28" spans="2:11" x14ac:dyDescent="0.25">
      <c r="B28" s="321"/>
      <c r="C28" s="323"/>
      <c r="D28" s="332"/>
      <c r="E28" s="251"/>
      <c r="F28" s="251"/>
      <c r="G28" s="240"/>
      <c r="H28" s="325"/>
      <c r="I28" s="325"/>
      <c r="J28" s="325"/>
      <c r="K28" s="319"/>
    </row>
  </sheetData>
  <mergeCells count="42">
    <mergeCell ref="B2:K2"/>
    <mergeCell ref="E3:G3"/>
    <mergeCell ref="I3:K3"/>
    <mergeCell ref="C9:C14"/>
    <mergeCell ref="E9:E14"/>
    <mergeCell ref="F9:F14"/>
    <mergeCell ref="G9:G14"/>
    <mergeCell ref="H9:H14"/>
    <mergeCell ref="I9:I14"/>
    <mergeCell ref="J9:J14"/>
    <mergeCell ref="K9:K14"/>
    <mergeCell ref="D5:D28"/>
    <mergeCell ref="I15:I17"/>
    <mergeCell ref="J15:J17"/>
    <mergeCell ref="K15:K17"/>
    <mergeCell ref="C18:C21"/>
    <mergeCell ref="E18:E21"/>
    <mergeCell ref="F18:F21"/>
    <mergeCell ref="G18:G21"/>
    <mergeCell ref="H18:H21"/>
    <mergeCell ref="I18:I21"/>
    <mergeCell ref="J18:J21"/>
    <mergeCell ref="K18:K21"/>
    <mergeCell ref="C15:C17"/>
    <mergeCell ref="E15:E17"/>
    <mergeCell ref="F15:F17"/>
    <mergeCell ref="G15:G17"/>
    <mergeCell ref="H15:H17"/>
    <mergeCell ref="I22:I25"/>
    <mergeCell ref="J22:J25"/>
    <mergeCell ref="K22:K25"/>
    <mergeCell ref="B26:B28"/>
    <mergeCell ref="C26:C28"/>
    <mergeCell ref="H26:H28"/>
    <mergeCell ref="I26:I28"/>
    <mergeCell ref="J26:J28"/>
    <mergeCell ref="K26:K28"/>
    <mergeCell ref="C22:C25"/>
    <mergeCell ref="E22:E25"/>
    <mergeCell ref="F22:F25"/>
    <mergeCell ref="G22:G25"/>
    <mergeCell ref="H22:H25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ECB2F-069C-40E8-B7EE-CD8BE7662D87}">
  <dimension ref="B1:M7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112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142.4788572441</v>
      </c>
      <c r="D5" s="29">
        <v>136.55266483</v>
      </c>
      <c r="E5" s="29">
        <v>196.22</v>
      </c>
      <c r="F5" s="30">
        <v>172.893</v>
      </c>
      <c r="G5" s="31">
        <v>6.7000000000000004E-2</v>
      </c>
      <c r="H5" s="31">
        <v>0.38500000000000001</v>
      </c>
      <c r="I5" s="29">
        <v>201.89275199999997</v>
      </c>
      <c r="J5" s="29">
        <v>198.30628268800004</v>
      </c>
      <c r="K5" s="29">
        <v>206.525569691648</v>
      </c>
      <c r="L5" s="31">
        <v>6.0999999999999999E-2</v>
      </c>
      <c r="M5" s="32">
        <v>0.374</v>
      </c>
    </row>
    <row r="6" spans="2:13" x14ac:dyDescent="0.25">
      <c r="B6" s="28" t="s">
        <v>104</v>
      </c>
      <c r="C6" s="29">
        <v>30.332083989999997</v>
      </c>
      <c r="D6" s="29">
        <v>30.782379809999998</v>
      </c>
      <c r="E6" s="29">
        <v>42.963999999999999</v>
      </c>
      <c r="F6" s="30">
        <v>34.805</v>
      </c>
      <c r="G6" s="31">
        <v>4.7E-2</v>
      </c>
      <c r="H6" s="31">
        <v>8.3000000000000004E-2</v>
      </c>
      <c r="I6" s="29">
        <v>36.475640000000006</v>
      </c>
      <c r="J6" s="29">
        <v>49.218433166508028</v>
      </c>
      <c r="K6" s="29">
        <v>51.482481092167333</v>
      </c>
      <c r="L6" s="31">
        <v>0.13900000000000001</v>
      </c>
      <c r="M6" s="33">
        <v>8.2000000000000003E-2</v>
      </c>
    </row>
    <row r="7" spans="2:13" x14ac:dyDescent="0.25">
      <c r="B7" s="28" t="s">
        <v>113</v>
      </c>
      <c r="C7" s="29">
        <v>29.611209279999997</v>
      </c>
      <c r="D7" s="29">
        <v>23.945709610000002</v>
      </c>
      <c r="E7" s="29">
        <v>46.911000000000001</v>
      </c>
      <c r="F7" s="30">
        <v>42.02</v>
      </c>
      <c r="G7" s="31">
        <v>0.124</v>
      </c>
      <c r="H7" s="31">
        <v>8.3000000000000004E-2</v>
      </c>
      <c r="I7" s="29">
        <v>44.036960000000001</v>
      </c>
      <c r="J7" s="29">
        <v>46.106697120000007</v>
      </c>
      <c r="K7" s="29">
        <v>48.227605187519998</v>
      </c>
      <c r="L7" s="31">
        <v>4.7E-2</v>
      </c>
      <c r="M7" s="33">
        <v>8.6999999999999994E-2</v>
      </c>
    </row>
    <row r="8" spans="2:13" x14ac:dyDescent="0.25">
      <c r="B8" s="28" t="s">
        <v>110</v>
      </c>
      <c r="C8" s="29">
        <v>41.598890100000006</v>
      </c>
      <c r="D8" s="29">
        <v>79.099975330000007</v>
      </c>
      <c r="E8" s="29">
        <v>79.923000000000002</v>
      </c>
      <c r="F8" s="30">
        <v>63.924999999999997</v>
      </c>
      <c r="G8" s="31">
        <v>0.154</v>
      </c>
      <c r="H8" s="31">
        <v>0.157</v>
      </c>
      <c r="I8" s="29">
        <v>62.365079999999999</v>
      </c>
      <c r="J8" s="29">
        <v>63.749878760000001</v>
      </c>
      <c r="K8" s="29">
        <v>65.034883182960002</v>
      </c>
      <c r="L8" s="31">
        <v>6.0000000000000001E-3</v>
      </c>
      <c r="M8" s="33">
        <v>0.123</v>
      </c>
    </row>
    <row r="9" spans="2:13" x14ac:dyDescent="0.25">
      <c r="B9" s="28" t="s">
        <v>114</v>
      </c>
      <c r="C9" s="29">
        <v>22.405576520000004</v>
      </c>
      <c r="D9" s="29">
        <v>22.821075350000005</v>
      </c>
      <c r="E9" s="29">
        <v>32.7036242</v>
      </c>
      <c r="F9" s="30">
        <v>38.21331335</v>
      </c>
      <c r="G9" s="31">
        <v>0.19500000000000001</v>
      </c>
      <c r="H9" s="31">
        <v>6.8000000000000005E-2</v>
      </c>
      <c r="I9" s="29">
        <v>40.0475523908</v>
      </c>
      <c r="J9" s="29">
        <v>41.929787353167598</v>
      </c>
      <c r="K9" s="29">
        <v>43.858557571413307</v>
      </c>
      <c r="L9" s="31">
        <v>4.7E-2</v>
      </c>
      <c r="M9" s="33">
        <v>7.9000000000000001E-2</v>
      </c>
    </row>
    <row r="10" spans="2:13" x14ac:dyDescent="0.25">
      <c r="B10" s="28" t="s">
        <v>111</v>
      </c>
      <c r="C10" s="29">
        <v>34.284106820000005</v>
      </c>
      <c r="D10" s="29">
        <v>39.066798030000008</v>
      </c>
      <c r="E10" s="29">
        <v>68.453042300000007</v>
      </c>
      <c r="F10" s="30">
        <v>53.976999999999997</v>
      </c>
      <c r="G10" s="31">
        <v>0.16300000000000001</v>
      </c>
      <c r="H10" s="31">
        <v>0.113</v>
      </c>
      <c r="I10" s="29">
        <v>53.504216000000007</v>
      </c>
      <c r="J10" s="29">
        <v>54.632121152000011</v>
      </c>
      <c r="K10" s="29">
        <v>55.668446724991995</v>
      </c>
      <c r="L10" s="31">
        <v>0.01</v>
      </c>
      <c r="M10" s="33">
        <v>0.105</v>
      </c>
    </row>
    <row r="11" spans="2:13" x14ac:dyDescent="0.25">
      <c r="B11" s="28" t="s">
        <v>115</v>
      </c>
      <c r="C11" s="29">
        <v>18.714457769999996</v>
      </c>
      <c r="D11" s="29">
        <v>22.460649489999991</v>
      </c>
      <c r="E11" s="29">
        <v>25.760999999999999</v>
      </c>
      <c r="F11" s="30">
        <v>30.175999999999998</v>
      </c>
      <c r="G11" s="31">
        <v>0.17299999999999999</v>
      </c>
      <c r="H11" s="31">
        <v>5.7000000000000002E-2</v>
      </c>
      <c r="I11" s="29">
        <v>31.624447999999997</v>
      </c>
      <c r="J11" s="29">
        <v>33.110797056000003</v>
      </c>
      <c r="K11" s="29">
        <v>34.633893720576005</v>
      </c>
      <c r="L11" s="31">
        <v>4.7E-2</v>
      </c>
      <c r="M11" s="33">
        <v>6.2E-2</v>
      </c>
    </row>
    <row r="12" spans="2:13" x14ac:dyDescent="0.25">
      <c r="B12" s="28" t="s">
        <v>116</v>
      </c>
      <c r="C12" s="29">
        <v>0</v>
      </c>
      <c r="D12" s="29">
        <v>15.28809719</v>
      </c>
      <c r="E12" s="29">
        <v>25.015000000000001</v>
      </c>
      <c r="F12" s="30">
        <v>22.83</v>
      </c>
      <c r="G12" s="31">
        <v>0</v>
      </c>
      <c r="H12" s="31">
        <v>3.4000000000000002E-2</v>
      </c>
      <c r="I12" s="29">
        <v>20.085848000000002</v>
      </c>
      <c r="J12" s="29">
        <v>20.616629008</v>
      </c>
      <c r="K12" s="29">
        <v>21.146679942368003</v>
      </c>
      <c r="L12" s="31">
        <v>-2.5000000000000001E-2</v>
      </c>
      <c r="M12" s="33">
        <v>4.1000000000000002E-2</v>
      </c>
    </row>
    <row r="13" spans="2:13" x14ac:dyDescent="0.25">
      <c r="B13" s="28" t="s">
        <v>116</v>
      </c>
      <c r="C13" s="29">
        <v>0</v>
      </c>
      <c r="D13" s="29">
        <v>0</v>
      </c>
      <c r="E13" s="29">
        <v>11.020250000000001</v>
      </c>
      <c r="F13" s="30">
        <v>28.013000000000002</v>
      </c>
      <c r="G13" s="31">
        <v>0</v>
      </c>
      <c r="H13" s="31">
        <v>0.02</v>
      </c>
      <c r="I13" s="29">
        <v>22.758624000000001</v>
      </c>
      <c r="J13" s="29">
        <v>23.151592328</v>
      </c>
      <c r="K13" s="29">
        <v>23.498407575087999</v>
      </c>
      <c r="L13" s="31">
        <v>-5.7000000000000002E-2</v>
      </c>
      <c r="M13" s="33">
        <v>4.7E-2</v>
      </c>
    </row>
    <row r="14" spans="2:13" x14ac:dyDescent="0.25">
      <c r="B14" s="34" t="s">
        <v>28</v>
      </c>
      <c r="C14" s="35">
        <v>319.42518172409996</v>
      </c>
      <c r="D14" s="35">
        <v>370.01734963999996</v>
      </c>
      <c r="E14" s="35">
        <v>528.97091650000004</v>
      </c>
      <c r="F14" s="36">
        <v>486.85231334999997</v>
      </c>
      <c r="G14" s="37">
        <v>0.151</v>
      </c>
      <c r="H14" s="38">
        <v>1</v>
      </c>
      <c r="I14" s="35">
        <v>512.79112039079996</v>
      </c>
      <c r="J14" s="35">
        <v>530.82221863167581</v>
      </c>
      <c r="K14" s="35">
        <v>550.07652468873266</v>
      </c>
      <c r="L14" s="39">
        <v>4.2000000000000003E-2</v>
      </c>
      <c r="M14" s="40">
        <v>1</v>
      </c>
    </row>
    <row r="15" spans="2:13" x14ac:dyDescent="0.25">
      <c r="B15" s="41"/>
      <c r="C15" s="41"/>
      <c r="D15" s="41"/>
      <c r="E15" s="42"/>
      <c r="F15" s="42"/>
      <c r="G15" s="42"/>
      <c r="H15" s="42"/>
      <c r="I15" s="42"/>
      <c r="J15" s="42"/>
      <c r="K15" s="42"/>
      <c r="L15" s="42"/>
      <c r="M15" s="42"/>
    </row>
    <row r="16" spans="2:13" x14ac:dyDescent="0.25">
      <c r="B16" s="300" t="s">
        <v>117</v>
      </c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</row>
    <row r="17" spans="2:13" ht="46.5" x14ac:dyDescent="0.25">
      <c r="B17" s="43" t="s">
        <v>30</v>
      </c>
      <c r="C17" s="44"/>
      <c r="D17" s="45" t="s">
        <v>20</v>
      </c>
      <c r="E17" s="46"/>
      <c r="F17" s="47" t="s">
        <v>21</v>
      </c>
      <c r="G17" s="48" t="s">
        <v>22</v>
      </c>
      <c r="H17" s="48" t="s">
        <v>23</v>
      </c>
      <c r="I17" s="49" t="s">
        <v>24</v>
      </c>
      <c r="J17" s="50"/>
      <c r="K17" s="51"/>
      <c r="L17" s="48" t="s">
        <v>22</v>
      </c>
      <c r="M17" s="52" t="s">
        <v>23</v>
      </c>
    </row>
    <row r="18" spans="2:13" x14ac:dyDescent="0.25">
      <c r="B18" s="53" t="s">
        <v>25</v>
      </c>
      <c r="C18" s="54" t="s">
        <v>7</v>
      </c>
      <c r="D18" s="54" t="s">
        <v>8</v>
      </c>
      <c r="E18" s="54" t="s">
        <v>9</v>
      </c>
      <c r="F18" s="55" t="s">
        <v>10</v>
      </c>
      <c r="G18" s="304" t="s">
        <v>26</v>
      </c>
      <c r="H18" s="305"/>
      <c r="I18" s="54" t="s">
        <v>11</v>
      </c>
      <c r="J18" s="54" t="s">
        <v>12</v>
      </c>
      <c r="K18" s="54" t="s">
        <v>13</v>
      </c>
      <c r="L18" s="304" t="s">
        <v>27</v>
      </c>
      <c r="M18" s="306"/>
    </row>
    <row r="19" spans="2:13" x14ac:dyDescent="0.25">
      <c r="B19" s="56" t="s">
        <v>31</v>
      </c>
      <c r="C19" s="57"/>
      <c r="D19" s="58"/>
      <c r="E19" s="58"/>
      <c r="F19" s="59"/>
      <c r="G19" s="60"/>
      <c r="H19" s="60"/>
      <c r="I19" s="58"/>
      <c r="J19" s="58"/>
      <c r="K19" s="61"/>
      <c r="L19" s="60"/>
      <c r="M19" s="62"/>
    </row>
    <row r="20" spans="2:13" x14ac:dyDescent="0.25">
      <c r="B20" s="56" t="s">
        <v>32</v>
      </c>
      <c r="C20" s="63">
        <v>61.871000000000002</v>
      </c>
      <c r="D20" s="63">
        <v>78.844586809999996</v>
      </c>
      <c r="E20" s="63">
        <v>79.453286250000005</v>
      </c>
      <c r="F20" s="64">
        <v>78.956999999999994</v>
      </c>
      <c r="G20" s="65">
        <v>8.5000000000000006E-2</v>
      </c>
      <c r="H20" s="65">
        <v>0.159</v>
      </c>
      <c r="I20" s="63">
        <v>86.597999999999985</v>
      </c>
      <c r="J20" s="63">
        <v>90.483000000000004</v>
      </c>
      <c r="K20" s="63">
        <v>94.739000000000004</v>
      </c>
      <c r="L20" s="65">
        <v>6.3E-2</v>
      </c>
      <c r="M20" s="66">
        <v>0.16800000000000001</v>
      </c>
    </row>
    <row r="21" spans="2:13" ht="18" x14ac:dyDescent="0.25">
      <c r="B21" s="67" t="s">
        <v>33</v>
      </c>
      <c r="C21" s="68">
        <v>53.377000000000002</v>
      </c>
      <c r="D21" s="69">
        <v>65.259749999999997</v>
      </c>
      <c r="E21" s="70">
        <v>71.810286250000004</v>
      </c>
      <c r="F21" s="70">
        <v>71.027000000000001</v>
      </c>
      <c r="G21" s="71">
        <v>0.1</v>
      </c>
      <c r="H21" s="71">
        <v>0.13800000000000001</v>
      </c>
      <c r="I21" s="69">
        <v>68.316999999999993</v>
      </c>
      <c r="J21" s="69">
        <v>71.83</v>
      </c>
      <c r="K21" s="70">
        <v>75.5</v>
      </c>
      <c r="L21" s="71">
        <v>2.1000000000000001E-2</v>
      </c>
      <c r="M21" s="71">
        <v>0.13800000000000001</v>
      </c>
    </row>
    <row r="22" spans="2:13" x14ac:dyDescent="0.25">
      <c r="B22" s="67" t="s">
        <v>34</v>
      </c>
      <c r="C22" s="72">
        <v>8.4939999999999998</v>
      </c>
      <c r="D22" s="73">
        <v>13.584836809999999</v>
      </c>
      <c r="E22" s="74">
        <v>7.6429999999999998</v>
      </c>
      <c r="F22" s="74">
        <v>7.93</v>
      </c>
      <c r="G22" s="75">
        <v>-2.3E-2</v>
      </c>
      <c r="H22" s="75">
        <v>0.02</v>
      </c>
      <c r="I22" s="73">
        <v>18.280999999999999</v>
      </c>
      <c r="J22" s="73">
        <v>18.652999999999999</v>
      </c>
      <c r="K22" s="74">
        <v>19.239000000000001</v>
      </c>
      <c r="L22" s="75">
        <v>0.34399999999999997</v>
      </c>
      <c r="M22" s="75">
        <v>3.1E-2</v>
      </c>
    </row>
    <row r="23" spans="2:13" x14ac:dyDescent="0.25">
      <c r="B23" s="211" t="s">
        <v>98</v>
      </c>
      <c r="C23" s="63">
        <v>302.58600000000001</v>
      </c>
      <c r="D23" s="63">
        <v>439.55</v>
      </c>
      <c r="E23" s="63">
        <v>449.51799999999997</v>
      </c>
      <c r="F23" s="212">
        <v>407.89499999999998</v>
      </c>
      <c r="G23" s="213">
        <v>0.105</v>
      </c>
      <c r="H23" s="213">
        <v>0.84099999999999997</v>
      </c>
      <c r="I23" s="63">
        <v>426.19299999999998</v>
      </c>
      <c r="J23" s="63">
        <v>440.339</v>
      </c>
      <c r="K23" s="63">
        <v>455.33800000000002</v>
      </c>
      <c r="L23" s="213">
        <v>3.6999999999999998E-2</v>
      </c>
      <c r="M23" s="214">
        <v>0.83199999999999996</v>
      </c>
    </row>
    <row r="24" spans="2:13" x14ac:dyDescent="0.25">
      <c r="B24" s="76" t="s">
        <v>35</v>
      </c>
      <c r="C24" s="77">
        <v>364.45699999999999</v>
      </c>
      <c r="D24" s="77">
        <v>518.39458680999996</v>
      </c>
      <c r="E24" s="78">
        <v>528.97128624999993</v>
      </c>
      <c r="F24" s="78">
        <v>486.85199999999998</v>
      </c>
      <c r="G24" s="79">
        <v>0.10100000000000001</v>
      </c>
      <c r="H24" s="79">
        <v>1</v>
      </c>
      <c r="I24" s="77">
        <v>512.79099999999994</v>
      </c>
      <c r="J24" s="77">
        <v>530.822</v>
      </c>
      <c r="K24" s="78">
        <v>550.077</v>
      </c>
      <c r="L24" s="79">
        <v>4.2000000000000003E-2</v>
      </c>
      <c r="M24" s="80">
        <v>1</v>
      </c>
    </row>
    <row r="25" spans="2:13" x14ac:dyDescent="0.25">
      <c r="B25" s="56" t="s">
        <v>36</v>
      </c>
      <c r="C25" s="81"/>
      <c r="D25" s="81"/>
      <c r="E25" s="81"/>
      <c r="F25" s="82"/>
      <c r="G25" s="83"/>
      <c r="H25" s="83"/>
      <c r="I25" s="81"/>
      <c r="J25" s="81"/>
      <c r="K25" s="81"/>
      <c r="L25" s="83"/>
      <c r="M25" s="84"/>
    </row>
    <row r="26" spans="2:13" x14ac:dyDescent="0.25">
      <c r="B26" s="56" t="s">
        <v>37</v>
      </c>
      <c r="C26" s="63">
        <v>319.42518172410001</v>
      </c>
      <c r="D26" s="63">
        <v>370.01734964000002</v>
      </c>
      <c r="E26" s="63">
        <v>528.97091649999993</v>
      </c>
      <c r="F26" s="64">
        <v>486.85231335000003</v>
      </c>
      <c r="G26" s="85">
        <v>0.151</v>
      </c>
      <c r="H26" s="85">
        <v>1</v>
      </c>
      <c r="I26" s="63">
        <v>512.79112039080007</v>
      </c>
      <c r="J26" s="63">
        <v>530.82221863167592</v>
      </c>
      <c r="K26" s="63">
        <v>550.07652468873255</v>
      </c>
      <c r="L26" s="85">
        <v>4.2000000000000003E-2</v>
      </c>
      <c r="M26" s="86">
        <v>1</v>
      </c>
    </row>
    <row r="27" spans="2:13" x14ac:dyDescent="0.25">
      <c r="B27" s="67" t="s">
        <v>38</v>
      </c>
      <c r="C27" s="68">
        <v>234.50357005000001</v>
      </c>
      <c r="D27" s="69">
        <v>260.29035100999999</v>
      </c>
      <c r="E27" s="70">
        <v>315.04725000000002</v>
      </c>
      <c r="F27" s="70">
        <v>311.51600000000002</v>
      </c>
      <c r="G27" s="71">
        <v>9.9000000000000005E-2</v>
      </c>
      <c r="H27" s="71">
        <v>0.66800000000000004</v>
      </c>
      <c r="I27" s="69">
        <v>326.46876800000007</v>
      </c>
      <c r="J27" s="69">
        <v>352.47035352235895</v>
      </c>
      <c r="K27" s="70">
        <v>368.68398978438682</v>
      </c>
      <c r="L27" s="71">
        <v>5.8000000000000003E-2</v>
      </c>
      <c r="M27" s="71">
        <v>0.65300000000000002</v>
      </c>
    </row>
    <row r="28" spans="2:13" x14ac:dyDescent="0.25">
      <c r="B28" s="67" t="s">
        <v>39</v>
      </c>
      <c r="C28" s="87">
        <v>79.400035614100005</v>
      </c>
      <c r="D28" s="88">
        <v>104.70399862999999</v>
      </c>
      <c r="E28" s="89">
        <v>206.12366649999998</v>
      </c>
      <c r="F28" s="89">
        <v>168.33631335000001</v>
      </c>
      <c r="G28" s="90">
        <v>0.28499999999999998</v>
      </c>
      <c r="H28" s="90">
        <v>0.317</v>
      </c>
      <c r="I28" s="88">
        <v>178.98635239079999</v>
      </c>
      <c r="J28" s="88">
        <v>170.67107310931698</v>
      </c>
      <c r="K28" s="89">
        <v>173.35842647234566</v>
      </c>
      <c r="L28" s="90">
        <v>0.01</v>
      </c>
      <c r="M28" s="90">
        <v>0.33300000000000002</v>
      </c>
    </row>
    <row r="29" spans="2:13" x14ac:dyDescent="0.25">
      <c r="B29" s="67" t="s">
        <v>40</v>
      </c>
      <c r="C29" s="72">
        <v>5.5215760600000001</v>
      </c>
      <c r="D29" s="73">
        <v>5.0229999999999997</v>
      </c>
      <c r="E29" s="74">
        <v>7.8</v>
      </c>
      <c r="F29" s="74">
        <v>7</v>
      </c>
      <c r="G29" s="75">
        <v>8.2000000000000003E-2</v>
      </c>
      <c r="H29" s="75">
        <v>1.4999999999999999E-2</v>
      </c>
      <c r="I29" s="73">
        <v>7.3360000000000003</v>
      </c>
      <c r="J29" s="73">
        <v>7.6807920000000003</v>
      </c>
      <c r="K29" s="74">
        <v>8.034108432</v>
      </c>
      <c r="L29" s="75">
        <v>4.7E-2</v>
      </c>
      <c r="M29" s="75">
        <v>1.4E-2</v>
      </c>
    </row>
    <row r="30" spans="2:13" x14ac:dyDescent="0.25">
      <c r="B30" s="76" t="s">
        <v>41</v>
      </c>
      <c r="C30" s="91">
        <v>319.42518172410001</v>
      </c>
      <c r="D30" s="91">
        <v>370.01734964000002</v>
      </c>
      <c r="E30" s="92">
        <v>528.97091649999993</v>
      </c>
      <c r="F30" s="92">
        <v>486.85231335000003</v>
      </c>
      <c r="G30" s="79">
        <v>0.151</v>
      </c>
      <c r="H30" s="79">
        <v>1</v>
      </c>
      <c r="I30" s="91">
        <v>512.79112039080007</v>
      </c>
      <c r="J30" s="91">
        <v>530.82221863167592</v>
      </c>
      <c r="K30" s="92">
        <v>550.07652468873255</v>
      </c>
      <c r="L30" s="79">
        <v>4.2000000000000003E-2</v>
      </c>
      <c r="M30" s="80">
        <v>1</v>
      </c>
    </row>
    <row r="31" spans="2:13" x14ac:dyDescent="0.25">
      <c r="B31" s="93" t="s">
        <v>42</v>
      </c>
      <c r="C31" s="94">
        <v>45</v>
      </c>
      <c r="D31" s="94">
        <v>148.4</v>
      </c>
      <c r="E31" s="95">
        <v>0</v>
      </c>
      <c r="F31" s="95">
        <v>0</v>
      </c>
      <c r="G31" s="96">
        <v>-1</v>
      </c>
      <c r="H31" s="96"/>
      <c r="I31" s="94">
        <v>0</v>
      </c>
      <c r="J31" s="94">
        <v>0</v>
      </c>
      <c r="K31" s="95">
        <v>0</v>
      </c>
      <c r="L31" s="96">
        <v>0</v>
      </c>
      <c r="M31" s="97"/>
    </row>
    <row r="32" spans="2:13" x14ac:dyDescent="0.25">
      <c r="B32" s="56"/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100"/>
    </row>
    <row r="33" spans="2:13" x14ac:dyDescent="0.25">
      <c r="B33" s="101" t="s">
        <v>43</v>
      </c>
      <c r="C33" s="102"/>
      <c r="D33" s="102"/>
      <c r="E33" s="102"/>
      <c r="F33" s="102"/>
      <c r="G33" s="103"/>
      <c r="H33" s="103"/>
      <c r="I33" s="102"/>
      <c r="J33" s="102"/>
      <c r="K33" s="102"/>
      <c r="L33" s="103"/>
      <c r="M33" s="103"/>
    </row>
    <row r="34" spans="2:13" ht="18" x14ac:dyDescent="0.25">
      <c r="B34" s="104" t="s">
        <v>44</v>
      </c>
      <c r="C34" s="105">
        <v>67.565999999999917</v>
      </c>
      <c r="D34" s="105">
        <v>172.72908707836285</v>
      </c>
      <c r="E34" s="105">
        <v>135.89332149170303</v>
      </c>
      <c r="F34" s="106">
        <v>80.152935721829635</v>
      </c>
      <c r="G34" s="107">
        <v>5.8999999999999997E-2</v>
      </c>
      <c r="H34" s="107">
        <v>1</v>
      </c>
      <c r="I34" s="105">
        <v>59.8633188091394</v>
      </c>
      <c r="J34" s="105">
        <v>57.603158691788849</v>
      </c>
      <c r="K34" s="108">
        <v>55.090091991611189</v>
      </c>
      <c r="L34" s="107">
        <v>-0.11700000000000001</v>
      </c>
      <c r="M34" s="109">
        <v>1</v>
      </c>
    </row>
    <row r="35" spans="2:13" x14ac:dyDescent="0.25">
      <c r="B35" s="110" t="s">
        <v>45</v>
      </c>
      <c r="C35" s="98"/>
      <c r="D35" s="98"/>
      <c r="E35" s="98"/>
      <c r="F35" s="111"/>
      <c r="G35" s="65"/>
      <c r="H35" s="65"/>
      <c r="I35" s="98"/>
      <c r="J35" s="98"/>
      <c r="K35" s="98"/>
      <c r="L35" s="65"/>
      <c r="M35" s="66"/>
    </row>
    <row r="36" spans="2:13" x14ac:dyDescent="0.25">
      <c r="B36" s="110" t="s">
        <v>46</v>
      </c>
      <c r="C36" s="63">
        <v>61.445</v>
      </c>
      <c r="D36" s="63">
        <v>78.844036810000006</v>
      </c>
      <c r="E36" s="63">
        <v>101.17445859999999</v>
      </c>
      <c r="F36" s="64">
        <v>105.723034</v>
      </c>
      <c r="G36" s="65">
        <v>0.19800000000000001</v>
      </c>
      <c r="H36" s="65">
        <v>0.17699999999999999</v>
      </c>
      <c r="I36" s="63">
        <v>86.597999999999985</v>
      </c>
      <c r="J36" s="63">
        <v>90.483000000000004</v>
      </c>
      <c r="K36" s="63">
        <v>94.739000000000004</v>
      </c>
      <c r="L36" s="65">
        <v>-3.5999999999999997E-2</v>
      </c>
      <c r="M36" s="66">
        <v>0.17899999999999999</v>
      </c>
    </row>
    <row r="37" spans="2:13" ht="18" x14ac:dyDescent="0.25">
      <c r="B37" s="112" t="s">
        <v>47</v>
      </c>
      <c r="C37" s="68">
        <v>54.161000000000001</v>
      </c>
      <c r="D37" s="69">
        <v>65.685000000000002</v>
      </c>
      <c r="E37" s="69">
        <v>93.581999999999994</v>
      </c>
      <c r="F37" s="113">
        <v>97.793189999999996</v>
      </c>
      <c r="G37" s="71">
        <v>0.218</v>
      </c>
      <c r="H37" s="71">
        <v>0.159</v>
      </c>
      <c r="I37" s="69">
        <v>68.316999999999993</v>
      </c>
      <c r="J37" s="69">
        <v>71.83</v>
      </c>
      <c r="K37" s="70">
        <v>75.5</v>
      </c>
      <c r="L37" s="71">
        <v>-8.3000000000000004E-2</v>
      </c>
      <c r="M37" s="71">
        <v>0.14899999999999999</v>
      </c>
    </row>
    <row r="38" spans="2:13" x14ac:dyDescent="0.25">
      <c r="B38" s="112" t="s">
        <v>48</v>
      </c>
      <c r="C38" s="72">
        <v>7.2839999999999998</v>
      </c>
      <c r="D38" s="73">
        <v>13.15903681</v>
      </c>
      <c r="E38" s="73">
        <v>7.5924585999999996</v>
      </c>
      <c r="F38" s="114">
        <v>7.9298440000000001</v>
      </c>
      <c r="G38" s="75">
        <v>2.9000000000000001E-2</v>
      </c>
      <c r="H38" s="75">
        <v>1.9E-2</v>
      </c>
      <c r="I38" s="73">
        <v>18.280999999999999</v>
      </c>
      <c r="J38" s="73">
        <v>18.652999999999999</v>
      </c>
      <c r="K38" s="74">
        <v>19.239000000000001</v>
      </c>
      <c r="L38" s="75">
        <v>0.34399999999999997</v>
      </c>
      <c r="M38" s="75">
        <v>0.03</v>
      </c>
    </row>
    <row r="39" spans="2:13" x14ac:dyDescent="0.25">
      <c r="B39" s="110" t="s">
        <v>98</v>
      </c>
      <c r="C39" s="63">
        <v>302.58600000000001</v>
      </c>
      <c r="D39" s="63">
        <v>439.55</v>
      </c>
      <c r="E39" s="63">
        <v>449.51799999999997</v>
      </c>
      <c r="F39" s="64">
        <v>407.875</v>
      </c>
      <c r="G39" s="65">
        <v>0.105</v>
      </c>
      <c r="H39" s="65">
        <v>0.82199999999999995</v>
      </c>
      <c r="I39" s="63">
        <v>426.19299999999998</v>
      </c>
      <c r="J39" s="63">
        <v>440.339</v>
      </c>
      <c r="K39" s="63">
        <v>455.33800000000002</v>
      </c>
      <c r="L39" s="65">
        <v>3.6999999999999998E-2</v>
      </c>
      <c r="M39" s="66">
        <v>0.82099999999999995</v>
      </c>
    </row>
    <row r="40" spans="2:13" ht="18" x14ac:dyDescent="0.25">
      <c r="B40" s="110" t="s">
        <v>49</v>
      </c>
      <c r="C40" s="63">
        <v>1.21</v>
      </c>
      <c r="D40" s="63">
        <v>0</v>
      </c>
      <c r="E40" s="63">
        <v>0</v>
      </c>
      <c r="F40" s="64">
        <v>0</v>
      </c>
      <c r="G40" s="65">
        <v>-1</v>
      </c>
      <c r="H40" s="65">
        <v>1E-3</v>
      </c>
      <c r="I40" s="63">
        <v>0</v>
      </c>
      <c r="J40" s="63">
        <v>0</v>
      </c>
      <c r="K40" s="63">
        <v>0</v>
      </c>
      <c r="L40" s="65">
        <v>0</v>
      </c>
      <c r="M40" s="66">
        <v>0</v>
      </c>
    </row>
    <row r="41" spans="2:13" x14ac:dyDescent="0.25">
      <c r="B41" s="115" t="s">
        <v>50</v>
      </c>
      <c r="C41" s="91">
        <v>365.24099999999999</v>
      </c>
      <c r="D41" s="91">
        <v>518.39403680999999</v>
      </c>
      <c r="E41" s="91">
        <v>550.69245860000001</v>
      </c>
      <c r="F41" s="116">
        <v>513.59803399999998</v>
      </c>
      <c r="G41" s="117">
        <v>0.12</v>
      </c>
      <c r="H41" s="117">
        <v>1</v>
      </c>
      <c r="I41" s="91">
        <v>512.79099999999994</v>
      </c>
      <c r="J41" s="91">
        <v>530.822</v>
      </c>
      <c r="K41" s="92">
        <v>550.077</v>
      </c>
      <c r="L41" s="117">
        <v>2.3E-2</v>
      </c>
      <c r="M41" s="118">
        <v>1</v>
      </c>
    </row>
    <row r="42" spans="2:13" x14ac:dyDescent="0.25">
      <c r="B42" s="119" t="s">
        <v>51</v>
      </c>
      <c r="C42" s="81"/>
      <c r="D42" s="81"/>
      <c r="E42" s="81"/>
      <c r="F42" s="82"/>
      <c r="G42" s="107"/>
      <c r="H42" s="107"/>
      <c r="I42" s="81"/>
      <c r="J42" s="81"/>
      <c r="K42" s="81"/>
      <c r="L42" s="107"/>
      <c r="M42" s="109"/>
    </row>
    <row r="43" spans="2:13" x14ac:dyDescent="0.25">
      <c r="B43" s="110" t="s">
        <v>52</v>
      </c>
      <c r="C43" s="63">
        <v>297.67500000000007</v>
      </c>
      <c r="D43" s="63">
        <v>345.66494973163714</v>
      </c>
      <c r="E43" s="63">
        <v>414.79913710829697</v>
      </c>
      <c r="F43" s="64">
        <v>433.44509827817035</v>
      </c>
      <c r="G43" s="65">
        <v>0.13300000000000001</v>
      </c>
      <c r="H43" s="65">
        <v>1</v>
      </c>
      <c r="I43" s="63">
        <v>452.92768119086054</v>
      </c>
      <c r="J43" s="63">
        <v>473.21884130821115</v>
      </c>
      <c r="K43" s="63">
        <v>494.98690800838881</v>
      </c>
      <c r="L43" s="65">
        <v>4.4999999999999998E-2</v>
      </c>
      <c r="M43" s="66">
        <v>1</v>
      </c>
    </row>
    <row r="44" spans="2:13" x14ac:dyDescent="0.25">
      <c r="B44" s="112" t="s">
        <v>38</v>
      </c>
      <c r="C44" s="68">
        <v>218.68700000000001</v>
      </c>
      <c r="D44" s="69">
        <v>232.30666218645317</v>
      </c>
      <c r="E44" s="69">
        <v>292.63280072559769</v>
      </c>
      <c r="F44" s="113">
        <v>305.80127675824968</v>
      </c>
      <c r="G44" s="71">
        <v>0.11799999999999999</v>
      </c>
      <c r="H44" s="71">
        <v>0.70399999999999996</v>
      </c>
      <c r="I44" s="69">
        <v>319.53175408469531</v>
      </c>
      <c r="J44" s="69">
        <v>333.84677666768988</v>
      </c>
      <c r="K44" s="70">
        <v>349.20372839440347</v>
      </c>
      <c r="L44" s="71">
        <v>4.4999999999999998E-2</v>
      </c>
      <c r="M44" s="71">
        <v>0.70499999999999996</v>
      </c>
    </row>
    <row r="45" spans="2:13" x14ac:dyDescent="0.25">
      <c r="B45" s="112" t="s">
        <v>39</v>
      </c>
      <c r="C45" s="87">
        <v>78.715000000000003</v>
      </c>
      <c r="D45" s="88">
        <v>113.13128754518398</v>
      </c>
      <c r="E45" s="88">
        <v>122.16633638269927</v>
      </c>
      <c r="F45" s="111">
        <v>127.64382151992068</v>
      </c>
      <c r="G45" s="90">
        <v>0.17499999999999999</v>
      </c>
      <c r="H45" s="90">
        <v>0.29499999999999998</v>
      </c>
      <c r="I45" s="88">
        <v>133.3959271061652</v>
      </c>
      <c r="J45" s="88">
        <v>139.3720646405213</v>
      </c>
      <c r="K45" s="89">
        <v>145.78317961398537</v>
      </c>
      <c r="L45" s="90">
        <v>4.4999999999999998E-2</v>
      </c>
      <c r="M45" s="90">
        <v>0.29499999999999998</v>
      </c>
    </row>
    <row r="46" spans="2:13" x14ac:dyDescent="0.25">
      <c r="B46" s="112" t="s">
        <v>118</v>
      </c>
      <c r="C46" s="72">
        <v>0.27300000000000002</v>
      </c>
      <c r="D46" s="73">
        <v>0.22700000000000001</v>
      </c>
      <c r="E46" s="73">
        <v>0</v>
      </c>
      <c r="F46" s="114">
        <v>0</v>
      </c>
      <c r="G46" s="75">
        <v>-1</v>
      </c>
      <c r="H46" s="75">
        <v>0</v>
      </c>
      <c r="I46" s="73">
        <v>0</v>
      </c>
      <c r="J46" s="73">
        <v>0</v>
      </c>
      <c r="K46" s="74">
        <v>0</v>
      </c>
      <c r="L46" s="75">
        <v>0</v>
      </c>
      <c r="M46" s="75">
        <v>0</v>
      </c>
    </row>
    <row r="47" spans="2:13" x14ac:dyDescent="0.25">
      <c r="B47" s="115" t="s">
        <v>53</v>
      </c>
      <c r="C47" s="91">
        <v>297.67500000000007</v>
      </c>
      <c r="D47" s="91">
        <v>345.66494973163714</v>
      </c>
      <c r="E47" s="91">
        <v>414.79913710829697</v>
      </c>
      <c r="F47" s="116">
        <v>433.44509827817035</v>
      </c>
      <c r="G47" s="117">
        <v>0.13300000000000001</v>
      </c>
      <c r="H47" s="117">
        <v>1</v>
      </c>
      <c r="I47" s="91">
        <v>452.92768119086054</v>
      </c>
      <c r="J47" s="91">
        <v>473.21884130821115</v>
      </c>
      <c r="K47" s="92">
        <v>494.98690800838881</v>
      </c>
      <c r="L47" s="117">
        <v>4.4999999999999998E-2</v>
      </c>
      <c r="M47" s="118">
        <v>1</v>
      </c>
    </row>
    <row r="48" spans="2:13" ht="18" x14ac:dyDescent="0.25">
      <c r="B48" s="110" t="s">
        <v>54</v>
      </c>
      <c r="C48" s="63">
        <v>-3.4060000000000001</v>
      </c>
      <c r="D48" s="63">
        <v>-5.322143616</v>
      </c>
      <c r="E48" s="63">
        <v>-19.041853965712001</v>
      </c>
      <c r="F48" s="64">
        <v>-19.898737394169039</v>
      </c>
      <c r="G48" s="65">
        <v>0.80100000000000005</v>
      </c>
      <c r="H48" s="65">
        <v>1</v>
      </c>
      <c r="I48" s="63">
        <v>-20.79</v>
      </c>
      <c r="J48" s="63">
        <v>-21.721</v>
      </c>
      <c r="K48" s="120">
        <v>-22.720166000000003</v>
      </c>
      <c r="L48" s="65">
        <v>4.4999999999999998E-2</v>
      </c>
      <c r="M48" s="66">
        <v>1</v>
      </c>
    </row>
    <row r="49" spans="2:13" ht="18" x14ac:dyDescent="0.25">
      <c r="B49" s="112" t="s">
        <v>55</v>
      </c>
      <c r="C49" s="68">
        <v>-3.4060000000000001</v>
      </c>
      <c r="D49" s="69">
        <v>-5.322143616</v>
      </c>
      <c r="E49" s="69">
        <v>-0.93758343571199998</v>
      </c>
      <c r="F49" s="113">
        <v>-0.97977469031903996</v>
      </c>
      <c r="G49" s="71">
        <v>-0.34</v>
      </c>
      <c r="H49" s="71">
        <v>0.52500000000000002</v>
      </c>
      <c r="I49" s="69">
        <v>-1.022</v>
      </c>
      <c r="J49" s="69">
        <v>-1.0680000000000001</v>
      </c>
      <c r="K49" s="69">
        <v>-1.1171279999999999</v>
      </c>
      <c r="L49" s="71">
        <v>4.4999999999999998E-2</v>
      </c>
      <c r="M49" s="71">
        <v>4.9000000000000002E-2</v>
      </c>
    </row>
    <row r="50" spans="2:13" ht="18" x14ac:dyDescent="0.25">
      <c r="B50" s="112" t="s">
        <v>56</v>
      </c>
      <c r="C50" s="72">
        <v>0</v>
      </c>
      <c r="D50" s="73">
        <v>0</v>
      </c>
      <c r="E50" s="73">
        <v>-18.104270530000001</v>
      </c>
      <c r="F50" s="114">
        <v>-18.918962703849999</v>
      </c>
      <c r="G50" s="75">
        <v>0</v>
      </c>
      <c r="H50" s="75">
        <v>0.47499999999999998</v>
      </c>
      <c r="I50" s="73">
        <v>-19.768000000000001</v>
      </c>
      <c r="J50" s="73">
        <v>-20.652999999999999</v>
      </c>
      <c r="K50" s="73">
        <v>-21.603038000000002</v>
      </c>
      <c r="L50" s="75">
        <v>4.4999999999999998E-2</v>
      </c>
      <c r="M50" s="75">
        <v>0.95099999999999996</v>
      </c>
    </row>
    <row r="51" spans="2:13" ht="18" x14ac:dyDescent="0.25">
      <c r="B51" s="110" t="s">
        <v>58</v>
      </c>
      <c r="C51" s="63">
        <v>2.5649999999999999</v>
      </c>
      <c r="D51" s="63">
        <v>-1.93</v>
      </c>
      <c r="E51" s="63">
        <v>9.5643846390193197</v>
      </c>
      <c r="F51" s="64">
        <v>9.9947819477751896</v>
      </c>
      <c r="G51" s="65">
        <v>0.57399999999999995</v>
      </c>
      <c r="H51" s="65">
        <v>1</v>
      </c>
      <c r="I51" s="63">
        <v>0</v>
      </c>
      <c r="J51" s="63">
        <v>0</v>
      </c>
      <c r="K51" s="120">
        <v>0</v>
      </c>
      <c r="L51" s="65">
        <v>-1</v>
      </c>
      <c r="M51" s="66">
        <v>0</v>
      </c>
    </row>
    <row r="52" spans="2:13" x14ac:dyDescent="0.25">
      <c r="B52" s="215" t="s">
        <v>119</v>
      </c>
      <c r="C52" s="122">
        <v>2.5649999999999999</v>
      </c>
      <c r="D52" s="123">
        <v>-1.93</v>
      </c>
      <c r="E52" s="123">
        <v>9.5643846390193197</v>
      </c>
      <c r="F52" s="124">
        <v>9.9947819477751896</v>
      </c>
      <c r="G52" s="125">
        <v>0.57399999999999995</v>
      </c>
      <c r="H52" s="125">
        <v>1</v>
      </c>
      <c r="I52" s="123">
        <v>0</v>
      </c>
      <c r="J52" s="123">
        <v>0</v>
      </c>
      <c r="K52" s="123">
        <v>0</v>
      </c>
      <c r="L52" s="125">
        <v>-1</v>
      </c>
      <c r="M52" s="125">
        <v>0</v>
      </c>
    </row>
    <row r="53" spans="2:13" ht="18" x14ac:dyDescent="0.25">
      <c r="B53" s="126" t="s">
        <v>60</v>
      </c>
      <c r="C53" s="127">
        <v>66.724999999999909</v>
      </c>
      <c r="D53" s="127">
        <v>165.47694346236284</v>
      </c>
      <c r="E53" s="127">
        <v>126.41585216501036</v>
      </c>
      <c r="F53" s="128">
        <v>70.248980275435784</v>
      </c>
      <c r="G53" s="129">
        <v>1.7000000000000001E-2</v>
      </c>
      <c r="H53" s="129">
        <v>0.26</v>
      </c>
      <c r="I53" s="127">
        <v>39.073318809139401</v>
      </c>
      <c r="J53" s="127">
        <v>35.882158691788845</v>
      </c>
      <c r="K53" s="130">
        <v>32.369925991611183</v>
      </c>
      <c r="L53" s="129">
        <v>-0.22800000000000001</v>
      </c>
      <c r="M53" s="131">
        <v>1</v>
      </c>
    </row>
    <row r="54" spans="2:13" x14ac:dyDescent="0.25">
      <c r="B54" s="56"/>
      <c r="C54" s="98"/>
      <c r="D54" s="98"/>
      <c r="E54" s="98"/>
      <c r="F54" s="98"/>
      <c r="G54" s="132"/>
      <c r="H54" s="132"/>
      <c r="I54" s="98"/>
      <c r="J54" s="98"/>
      <c r="K54" s="98"/>
      <c r="L54" s="132"/>
      <c r="M54" s="132"/>
    </row>
    <row r="55" spans="2:13" ht="18" x14ac:dyDescent="0.25">
      <c r="B55" s="56" t="s">
        <v>61</v>
      </c>
      <c r="C55" s="98"/>
      <c r="D55" s="98"/>
      <c r="E55" s="98"/>
      <c r="F55" s="98"/>
      <c r="G55" s="133"/>
      <c r="H55" s="133"/>
      <c r="I55" s="98"/>
      <c r="J55" s="98"/>
      <c r="K55" s="98"/>
      <c r="L55" s="133"/>
      <c r="M55" s="133"/>
    </row>
    <row r="56" spans="2:13" x14ac:dyDescent="0.25">
      <c r="B56" s="134" t="s">
        <v>62</v>
      </c>
      <c r="C56" s="81">
        <v>20.734569619999998</v>
      </c>
      <c r="D56" s="81">
        <v>25</v>
      </c>
      <c r="E56" s="81">
        <v>26.057500000000001</v>
      </c>
      <c r="F56" s="82">
        <v>27.21705875</v>
      </c>
      <c r="G56" s="135">
        <v>9.5000000000000001E-2</v>
      </c>
      <c r="H56" s="135">
        <v>0.161</v>
      </c>
      <c r="I56" s="81">
        <v>28.439104687874998</v>
      </c>
      <c r="J56" s="81">
        <v>29.713176577891801</v>
      </c>
      <c r="K56" s="81">
        <v>31.079982700474801</v>
      </c>
      <c r="L56" s="135">
        <v>4.4999999999999998E-2</v>
      </c>
      <c r="M56" s="136">
        <v>0.187</v>
      </c>
    </row>
    <row r="57" spans="2:13" x14ac:dyDescent="0.25">
      <c r="B57" s="137" t="s">
        <v>63</v>
      </c>
      <c r="C57" s="98"/>
      <c r="D57" s="98"/>
      <c r="E57" s="98"/>
      <c r="F57" s="111"/>
      <c r="G57" s="90"/>
      <c r="H57" s="90"/>
      <c r="I57" s="98"/>
      <c r="J57" s="98"/>
      <c r="K57" s="98"/>
      <c r="L57" s="90"/>
      <c r="M57" s="138"/>
    </row>
    <row r="58" spans="2:13" x14ac:dyDescent="0.25">
      <c r="B58" s="137" t="s">
        <v>64</v>
      </c>
      <c r="C58" s="139">
        <v>-3.4060000000000001</v>
      </c>
      <c r="D58" s="140">
        <v>-5.322143616</v>
      </c>
      <c r="E58" s="140">
        <v>-0.93758343571199998</v>
      </c>
      <c r="F58" s="141">
        <v>-0.97977469031903996</v>
      </c>
      <c r="G58" s="142">
        <v>-0.34</v>
      </c>
      <c r="H58" s="142">
        <v>1</v>
      </c>
      <c r="I58" s="140">
        <v>-1.022</v>
      </c>
      <c r="J58" s="140">
        <v>-1.0680000000000001</v>
      </c>
      <c r="K58" s="140">
        <v>-1.1171279999999999</v>
      </c>
      <c r="L58" s="142">
        <v>4.4999999999999998E-2</v>
      </c>
      <c r="M58" s="142">
        <v>1</v>
      </c>
    </row>
    <row r="59" spans="2:13" x14ac:dyDescent="0.25">
      <c r="B59" s="67" t="s">
        <v>120</v>
      </c>
      <c r="C59" s="98">
        <v>13.911188060000001</v>
      </c>
      <c r="D59" s="98">
        <v>13.911188060000001</v>
      </c>
      <c r="E59" s="98">
        <v>14.499631314938</v>
      </c>
      <c r="F59" s="111">
        <v>15.1448649084527</v>
      </c>
      <c r="G59" s="90">
        <v>2.9000000000000001E-2</v>
      </c>
      <c r="H59" s="90">
        <v>9.4E-2</v>
      </c>
      <c r="I59" s="98">
        <v>15.8248693428423</v>
      </c>
      <c r="J59" s="98">
        <v>16.533823489401598</v>
      </c>
      <c r="K59" s="98">
        <v>17.2943793699141</v>
      </c>
      <c r="L59" s="90">
        <v>4.4999999999999998E-2</v>
      </c>
      <c r="M59" s="138">
        <v>0.104</v>
      </c>
    </row>
    <row r="60" spans="2:13" x14ac:dyDescent="0.25">
      <c r="B60" s="67" t="s">
        <v>99</v>
      </c>
      <c r="C60" s="98">
        <v>1.2564673499999999</v>
      </c>
      <c r="D60" s="98">
        <v>1.2564673499999999</v>
      </c>
      <c r="E60" s="98">
        <v>1.3096159189049998</v>
      </c>
      <c r="F60" s="111">
        <v>1.36789382729627</v>
      </c>
      <c r="G60" s="90">
        <v>2.9000000000000001E-2</v>
      </c>
      <c r="H60" s="90">
        <v>8.0000000000000002E-3</v>
      </c>
      <c r="I60" s="98">
        <v>1.42931226014188</v>
      </c>
      <c r="J60" s="98">
        <v>1.4933454493962299</v>
      </c>
      <c r="K60" s="98">
        <v>1.56203934006846</v>
      </c>
      <c r="L60" s="90">
        <v>4.4999999999999998E-2</v>
      </c>
      <c r="M60" s="138">
        <v>8.9999999999999993E-3</v>
      </c>
    </row>
    <row r="61" spans="2:13" x14ac:dyDescent="0.25">
      <c r="B61" s="67" t="s">
        <v>121</v>
      </c>
      <c r="C61" s="98">
        <v>0.56741990999999992</v>
      </c>
      <c r="D61" s="98">
        <v>0.56741990999999992</v>
      </c>
      <c r="E61" s="98">
        <v>0.59142177219300007</v>
      </c>
      <c r="F61" s="111">
        <v>0.617740041055589</v>
      </c>
      <c r="G61" s="90">
        <v>2.9000000000000001E-2</v>
      </c>
      <c r="H61" s="90">
        <v>4.0000000000000001E-3</v>
      </c>
      <c r="I61" s="98">
        <v>0.64547656889898408</v>
      </c>
      <c r="J61" s="98">
        <v>0.67439391918565905</v>
      </c>
      <c r="K61" s="98">
        <v>0.70541603946819897</v>
      </c>
      <c r="L61" s="90">
        <v>4.4999999999999998E-2</v>
      </c>
      <c r="M61" s="138">
        <v>4.0000000000000001E-3</v>
      </c>
    </row>
    <row r="62" spans="2:13" x14ac:dyDescent="0.25">
      <c r="B62" s="67" t="s">
        <v>65</v>
      </c>
      <c r="C62" s="98">
        <v>2.6206780399999996</v>
      </c>
      <c r="D62" s="98">
        <v>2.6206780399999996</v>
      </c>
      <c r="E62" s="98">
        <v>2.731532721092</v>
      </c>
      <c r="F62" s="111">
        <v>2.8530859271805982</v>
      </c>
      <c r="G62" s="90">
        <v>2.9000000000000001E-2</v>
      </c>
      <c r="H62" s="90">
        <v>1.7999999999999999E-2</v>
      </c>
      <c r="I62" s="98">
        <v>2.9811894853109981</v>
      </c>
      <c r="J62" s="98">
        <v>3.1147467742529305</v>
      </c>
      <c r="K62" s="98">
        <v>3.2580251258685666</v>
      </c>
      <c r="L62" s="90">
        <v>4.4999999999999998E-2</v>
      </c>
      <c r="M62" s="138">
        <v>0.02</v>
      </c>
    </row>
    <row r="63" spans="2:13" x14ac:dyDescent="0.25">
      <c r="B63" s="67" t="s">
        <v>66</v>
      </c>
      <c r="C63" s="98">
        <v>106.36700288</v>
      </c>
      <c r="D63" s="98">
        <v>106.36700288</v>
      </c>
      <c r="E63" s="98">
        <v>110.866327101824</v>
      </c>
      <c r="F63" s="111">
        <v>115.799878657855</v>
      </c>
      <c r="G63" s="90">
        <v>2.9000000000000001E-2</v>
      </c>
      <c r="H63" s="90">
        <v>0.71599999999999997</v>
      </c>
      <c r="I63" s="98">
        <v>120.99929320959301</v>
      </c>
      <c r="J63" s="98">
        <v>126.42006154538299</v>
      </c>
      <c r="K63" s="98">
        <v>70.948384376470202</v>
      </c>
      <c r="L63" s="90">
        <v>-0.151</v>
      </c>
      <c r="M63" s="138">
        <v>0.67500000000000004</v>
      </c>
    </row>
    <row r="64" spans="2:13" x14ac:dyDescent="0.25">
      <c r="B64" s="76" t="s">
        <v>67</v>
      </c>
      <c r="C64" s="91">
        <v>145.45732586</v>
      </c>
      <c r="D64" s="91">
        <v>149.72275624</v>
      </c>
      <c r="E64" s="91">
        <v>156.05602882895201</v>
      </c>
      <c r="F64" s="116">
        <v>163.00052211184016</v>
      </c>
      <c r="G64" s="117">
        <v>3.9E-2</v>
      </c>
      <c r="H64" s="117">
        <v>1</v>
      </c>
      <c r="I64" s="91">
        <v>170.31924555466216</v>
      </c>
      <c r="J64" s="91">
        <v>177.94954775551122</v>
      </c>
      <c r="K64" s="91">
        <v>124.84822695226433</v>
      </c>
      <c r="L64" s="117">
        <v>-8.5000000000000006E-2</v>
      </c>
      <c r="M64" s="118">
        <v>1</v>
      </c>
    </row>
    <row r="65" spans="2:13" x14ac:dyDescent="0.25">
      <c r="B65" s="67" t="s">
        <v>68</v>
      </c>
      <c r="C65" s="98">
        <v>45.0328628500001</v>
      </c>
      <c r="D65" s="98">
        <v>49.297862850000101</v>
      </c>
      <c r="E65" s="98">
        <v>51.383162448555098</v>
      </c>
      <c r="F65" s="111">
        <v>53.669713177515796</v>
      </c>
      <c r="G65" s="90">
        <v>0.06</v>
      </c>
      <c r="H65" s="90">
        <v>0.32400000000000001</v>
      </c>
      <c r="I65" s="98">
        <v>56.0794832991863</v>
      </c>
      <c r="J65" s="98">
        <v>58.591844150989793</v>
      </c>
      <c r="K65" s="98">
        <v>0</v>
      </c>
      <c r="L65" s="90">
        <v>-1</v>
      </c>
      <c r="M65" s="138">
        <v>0.247</v>
      </c>
    </row>
    <row r="66" spans="2:13" x14ac:dyDescent="0.25">
      <c r="B66" s="143" t="s">
        <v>122</v>
      </c>
      <c r="C66" s="98">
        <v>28.224</v>
      </c>
      <c r="D66" s="98">
        <v>28.224</v>
      </c>
      <c r="E66" s="98">
        <v>29.417875199999997</v>
      </c>
      <c r="F66" s="111">
        <v>30.726970646400002</v>
      </c>
      <c r="G66" s="90">
        <v>2.9000000000000001E-2</v>
      </c>
      <c r="H66" s="90">
        <v>0.19</v>
      </c>
      <c r="I66" s="98">
        <v>32.106611628423401</v>
      </c>
      <c r="J66" s="98">
        <v>33.544987829376701</v>
      </c>
      <c r="K66" s="98">
        <v>35.088057269528001</v>
      </c>
      <c r="L66" s="90">
        <v>4.4999999999999998E-2</v>
      </c>
      <c r="M66" s="138">
        <v>0.21199999999999999</v>
      </c>
    </row>
    <row r="67" spans="2:13" x14ac:dyDescent="0.25">
      <c r="B67" s="144" t="s">
        <v>123</v>
      </c>
      <c r="C67" s="98">
        <v>2.0379999999999998</v>
      </c>
      <c r="D67" s="98">
        <v>2.0379999999999998</v>
      </c>
      <c r="E67" s="98">
        <v>2.1242074</v>
      </c>
      <c r="F67" s="111">
        <v>2.2187346293000001</v>
      </c>
      <c r="G67" s="90">
        <v>2.9000000000000001E-2</v>
      </c>
      <c r="H67" s="90">
        <v>1.4E-2</v>
      </c>
      <c r="I67" s="98">
        <v>2.31835581415557</v>
      </c>
      <c r="J67" s="98">
        <v>2.4222181546297401</v>
      </c>
      <c r="K67" s="98">
        <v>2.5336401897427101</v>
      </c>
      <c r="L67" s="90">
        <v>4.4999999999999998E-2</v>
      </c>
      <c r="M67" s="138">
        <v>1.4999999999999999E-2</v>
      </c>
    </row>
    <row r="68" spans="2:13" x14ac:dyDescent="0.25">
      <c r="B68" s="143" t="s">
        <v>69</v>
      </c>
      <c r="C68" s="98">
        <v>25.431999999999999</v>
      </c>
      <c r="D68" s="98">
        <v>25.431999999999999</v>
      </c>
      <c r="E68" s="98">
        <v>26.5077736</v>
      </c>
      <c r="F68" s="111">
        <v>27.687369525200001</v>
      </c>
      <c r="G68" s="90">
        <v>2.9000000000000001E-2</v>
      </c>
      <c r="H68" s="90">
        <v>0.17100000000000001</v>
      </c>
      <c r="I68" s="98">
        <v>28.930532416881498</v>
      </c>
      <c r="J68" s="98">
        <v>30.226620269157799</v>
      </c>
      <c r="K68" s="98">
        <v>31.617044801538999</v>
      </c>
      <c r="L68" s="90">
        <v>4.4999999999999998E-2</v>
      </c>
      <c r="M68" s="138">
        <v>0.191</v>
      </c>
    </row>
    <row r="69" spans="2:13" x14ac:dyDescent="0.25">
      <c r="B69" s="143" t="s">
        <v>70</v>
      </c>
      <c r="C69" s="98">
        <v>30.82</v>
      </c>
      <c r="D69" s="98">
        <v>30.82</v>
      </c>
      <c r="E69" s="98">
        <v>32.123685999999999</v>
      </c>
      <c r="F69" s="111">
        <v>33.553190026999999</v>
      </c>
      <c r="G69" s="90">
        <v>2.9000000000000001E-2</v>
      </c>
      <c r="H69" s="90">
        <v>0.20699999999999999</v>
      </c>
      <c r="I69" s="98">
        <v>35.059728259212299</v>
      </c>
      <c r="J69" s="98">
        <v>36.630404085224995</v>
      </c>
      <c r="K69" s="98">
        <v>38.3154026731454</v>
      </c>
      <c r="L69" s="90">
        <v>4.4999999999999998E-2</v>
      </c>
      <c r="M69" s="138">
        <v>0.23100000000000001</v>
      </c>
    </row>
    <row r="70" spans="2:13" x14ac:dyDescent="0.25">
      <c r="B70" s="144" t="s">
        <v>71</v>
      </c>
      <c r="C70" s="98">
        <v>13.911</v>
      </c>
      <c r="D70" s="98">
        <v>13.911</v>
      </c>
      <c r="E70" s="98">
        <v>14.4994353</v>
      </c>
      <c r="F70" s="111">
        <v>15.144660170850001</v>
      </c>
      <c r="G70" s="90">
        <v>2.9000000000000001E-2</v>
      </c>
      <c r="H70" s="90">
        <v>9.4E-2</v>
      </c>
      <c r="I70" s="98">
        <v>15.824655412521201</v>
      </c>
      <c r="J70" s="98">
        <v>16.533599975002101</v>
      </c>
      <c r="K70" s="98">
        <v>17.294145573852202</v>
      </c>
      <c r="L70" s="90">
        <v>4.4999999999999998E-2</v>
      </c>
      <c r="M70" s="138">
        <v>0.104</v>
      </c>
    </row>
    <row r="71" spans="2:13" x14ac:dyDescent="0.25">
      <c r="B71" s="76" t="s">
        <v>72</v>
      </c>
      <c r="C71" s="91">
        <v>145.45786285000011</v>
      </c>
      <c r="D71" s="91">
        <v>149.7228628500001</v>
      </c>
      <c r="E71" s="91">
        <v>156.05613994855509</v>
      </c>
      <c r="F71" s="116">
        <v>163.0006381762658</v>
      </c>
      <c r="G71" s="117">
        <v>3.9E-2</v>
      </c>
      <c r="H71" s="117">
        <v>1</v>
      </c>
      <c r="I71" s="91">
        <v>170.31936683038026</v>
      </c>
      <c r="J71" s="91">
        <v>177.94967446438113</v>
      </c>
      <c r="K71" s="91">
        <v>124.84829050780732</v>
      </c>
      <c r="L71" s="117">
        <v>-8.5000000000000006E-2</v>
      </c>
      <c r="M71" s="118">
        <v>1</v>
      </c>
    </row>
    <row r="72" spans="2:13" x14ac:dyDescent="0.25">
      <c r="B72" s="145"/>
      <c r="C72" s="146"/>
      <c r="D72" s="146"/>
      <c r="E72" s="147"/>
      <c r="F72" s="147"/>
      <c r="G72" s="147"/>
      <c r="H72" s="147"/>
      <c r="I72" s="147"/>
      <c r="J72" s="147"/>
      <c r="K72" s="148"/>
      <c r="L72" s="148"/>
      <c r="M72" s="148"/>
    </row>
    <row r="73" spans="2:13" x14ac:dyDescent="0.25">
      <c r="B73" s="149"/>
      <c r="C73" s="149"/>
      <c r="D73" s="149"/>
      <c r="E73" s="149"/>
      <c r="F73" s="149"/>
      <c r="G73" s="149"/>
      <c r="H73" s="149"/>
      <c r="I73" s="149"/>
      <c r="J73" s="149"/>
      <c r="K73" s="149"/>
      <c r="L73" s="150"/>
      <c r="M73" s="151"/>
    </row>
    <row r="74" spans="2:13" x14ac:dyDescent="0.25">
      <c r="B74" s="152"/>
      <c r="C74" s="153"/>
      <c r="D74" s="63"/>
      <c r="E74" s="63"/>
      <c r="F74" s="154"/>
      <c r="G74" s="154"/>
      <c r="H74" s="154"/>
      <c r="I74" s="63"/>
      <c r="J74" s="155"/>
      <c r="K74" s="150"/>
      <c r="L74" s="150"/>
      <c r="M74" s="150"/>
    </row>
  </sheetData>
  <mergeCells count="6">
    <mergeCell ref="B2:M2"/>
    <mergeCell ref="G4:H4"/>
    <mergeCell ref="L4:M4"/>
    <mergeCell ref="B16:M16"/>
    <mergeCell ref="G18:H18"/>
    <mergeCell ref="L18:M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EAAC6-0644-4C21-82EC-37A0EF5722C5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124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125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210</v>
      </c>
      <c r="D7" s="177">
        <v>210</v>
      </c>
      <c r="E7" s="178">
        <v>261</v>
      </c>
      <c r="F7" s="179">
        <v>315.04700000000003</v>
      </c>
      <c r="G7" s="180">
        <v>1.2070766283524905</v>
      </c>
      <c r="H7" s="178">
        <v>264</v>
      </c>
      <c r="I7" s="179">
        <v>311.51599999999951</v>
      </c>
      <c r="J7" s="180">
        <v>1.1799848484848465</v>
      </c>
      <c r="K7" s="178">
        <v>273</v>
      </c>
      <c r="L7" s="179">
        <v>326.46899999999994</v>
      </c>
      <c r="M7" s="180">
        <v>1.1958571428571427</v>
      </c>
      <c r="N7" s="178">
        <v>279</v>
      </c>
      <c r="O7" s="179">
        <v>352.46999999999952</v>
      </c>
      <c r="P7" s="180">
        <v>1.2633333333333316</v>
      </c>
      <c r="Q7" s="178">
        <v>279</v>
      </c>
      <c r="R7" s="179">
        <v>368.68400000000054</v>
      </c>
      <c r="S7" s="179">
        <v>1.321448028673837</v>
      </c>
      <c r="T7" s="181">
        <v>1.859160414599148E-2</v>
      </c>
      <c r="U7" s="181">
        <v>1</v>
      </c>
    </row>
    <row r="8" spans="2:21" x14ac:dyDescent="0.25">
      <c r="B8" s="182" t="s">
        <v>102</v>
      </c>
      <c r="C8" s="183">
        <v>14</v>
      </c>
      <c r="D8" s="183">
        <v>14</v>
      </c>
      <c r="E8" s="184">
        <v>15</v>
      </c>
      <c r="F8" s="185">
        <v>5.5990000000000002</v>
      </c>
      <c r="G8" s="186">
        <v>0.37326666666666669</v>
      </c>
      <c r="H8" s="184">
        <v>15</v>
      </c>
      <c r="I8" s="185">
        <v>5.4855267455025798</v>
      </c>
      <c r="J8" s="186">
        <v>0.36570178303350531</v>
      </c>
      <c r="K8" s="184">
        <v>15</v>
      </c>
      <c r="L8" s="185">
        <v>5.5032859878306901</v>
      </c>
      <c r="M8" s="186">
        <v>0.36688573252204598</v>
      </c>
      <c r="N8" s="184">
        <v>15</v>
      </c>
      <c r="O8" s="185">
        <v>5.6955004935093401</v>
      </c>
      <c r="P8" s="186">
        <v>0.37970003290062265</v>
      </c>
      <c r="Q8" s="187">
        <v>15</v>
      </c>
      <c r="R8" s="185">
        <v>5.9574996565636802</v>
      </c>
      <c r="S8" s="185">
        <v>0.39716664377091199</v>
      </c>
      <c r="T8" s="188">
        <v>0</v>
      </c>
      <c r="U8" s="189">
        <v>5.4822529620916723E-2</v>
      </c>
    </row>
    <row r="9" spans="2:21" x14ac:dyDescent="0.25">
      <c r="B9" s="182" t="s">
        <v>90</v>
      </c>
      <c r="C9" s="190">
        <v>43</v>
      </c>
      <c r="D9" s="190">
        <v>43</v>
      </c>
      <c r="E9" s="191">
        <v>56</v>
      </c>
      <c r="F9" s="192">
        <v>38.128</v>
      </c>
      <c r="G9" s="193">
        <v>0.68085714285714283</v>
      </c>
      <c r="H9" s="191">
        <v>56</v>
      </c>
      <c r="I9" s="192">
        <v>37.3552712542458</v>
      </c>
      <c r="J9" s="193">
        <v>0.66705841525438925</v>
      </c>
      <c r="K9" s="191">
        <v>56</v>
      </c>
      <c r="L9" s="192">
        <v>37.476207919987203</v>
      </c>
      <c r="M9" s="193">
        <v>0.66921799857120001</v>
      </c>
      <c r="N9" s="191">
        <v>56</v>
      </c>
      <c r="O9" s="192">
        <v>38.7851478507812</v>
      </c>
      <c r="P9" s="193">
        <v>0.69259192590680718</v>
      </c>
      <c r="Q9" s="194">
        <v>56</v>
      </c>
      <c r="R9" s="192">
        <v>40.569306466415398</v>
      </c>
      <c r="S9" s="192">
        <v>0.72445190118598923</v>
      </c>
      <c r="T9" s="195">
        <v>0</v>
      </c>
      <c r="U9" s="196">
        <v>0.20467077725142241</v>
      </c>
    </row>
    <row r="10" spans="2:21" x14ac:dyDescent="0.25">
      <c r="B10" s="182" t="s">
        <v>91</v>
      </c>
      <c r="C10" s="190">
        <v>77</v>
      </c>
      <c r="D10" s="190">
        <v>77</v>
      </c>
      <c r="E10" s="191">
        <v>76</v>
      </c>
      <c r="F10" s="192">
        <v>74.37</v>
      </c>
      <c r="G10" s="193">
        <v>0.97855263157894745</v>
      </c>
      <c r="H10" s="191">
        <v>76</v>
      </c>
      <c r="I10" s="192">
        <v>72.862765505094998</v>
      </c>
      <c r="J10" s="193">
        <v>0.95872059875124993</v>
      </c>
      <c r="K10" s="191">
        <v>76</v>
      </c>
      <c r="L10" s="192">
        <v>73.098656709228109</v>
      </c>
      <c r="M10" s="193">
        <v>0.96182443038458043</v>
      </c>
      <c r="N10" s="191">
        <v>76</v>
      </c>
      <c r="O10" s="192">
        <v>75.651789909321309</v>
      </c>
      <c r="P10" s="193">
        <v>0.99541828828054357</v>
      </c>
      <c r="Q10" s="194">
        <v>76</v>
      </c>
      <c r="R10" s="192">
        <v>79.131853805794009</v>
      </c>
      <c r="S10" s="192">
        <v>1.041208602707816</v>
      </c>
      <c r="T10" s="195">
        <v>0</v>
      </c>
      <c r="U10" s="196">
        <v>0.27776748341264473</v>
      </c>
    </row>
    <row r="11" spans="2:21" x14ac:dyDescent="0.25">
      <c r="B11" s="182" t="s">
        <v>92</v>
      </c>
      <c r="C11" s="190">
        <v>73</v>
      </c>
      <c r="D11" s="190">
        <v>73</v>
      </c>
      <c r="E11" s="191">
        <v>111</v>
      </c>
      <c r="F11" s="192">
        <v>189.876</v>
      </c>
      <c r="G11" s="193">
        <v>1.7105945945945946</v>
      </c>
      <c r="H11" s="191">
        <v>116</v>
      </c>
      <c r="I11" s="192">
        <v>188.881803132469</v>
      </c>
      <c r="J11" s="193">
        <v>1.6282914063143878</v>
      </c>
      <c r="K11" s="191">
        <v>123</v>
      </c>
      <c r="L11" s="192">
        <v>203.43777828491602</v>
      </c>
      <c r="M11" s="193">
        <v>1.6539656771131384</v>
      </c>
      <c r="N11" s="191">
        <v>129</v>
      </c>
      <c r="O11" s="192">
        <v>225.14163917252</v>
      </c>
      <c r="P11" s="193">
        <v>1.7452840245931782</v>
      </c>
      <c r="Q11" s="194">
        <v>129</v>
      </c>
      <c r="R11" s="192">
        <v>235.49839730099501</v>
      </c>
      <c r="S11" s="192">
        <v>1.8255689713255427</v>
      </c>
      <c r="T11" s="195">
        <v>3.6041710801710591E-2</v>
      </c>
      <c r="U11" s="196">
        <v>0.45366864318477224</v>
      </c>
    </row>
    <row r="12" spans="2:21" x14ac:dyDescent="0.25">
      <c r="B12" s="197" t="s">
        <v>93</v>
      </c>
      <c r="C12" s="198">
        <v>3</v>
      </c>
      <c r="D12" s="198">
        <v>3</v>
      </c>
      <c r="E12" s="199">
        <v>3</v>
      </c>
      <c r="F12" s="200">
        <v>7.0739999999999998</v>
      </c>
      <c r="G12" s="201">
        <v>2.3580000000000001</v>
      </c>
      <c r="H12" s="199">
        <v>1</v>
      </c>
      <c r="I12" s="200">
        <v>6.9306333626871304</v>
      </c>
      <c r="J12" s="201">
        <v>6.9306333626871304</v>
      </c>
      <c r="K12" s="199">
        <v>3</v>
      </c>
      <c r="L12" s="200">
        <v>6.9530710980379196</v>
      </c>
      <c r="M12" s="201">
        <v>2.31769036601264</v>
      </c>
      <c r="N12" s="199">
        <v>3</v>
      </c>
      <c r="O12" s="200">
        <v>7.1959225738676693</v>
      </c>
      <c r="P12" s="201">
        <v>2.3986408579558898</v>
      </c>
      <c r="Q12" s="202">
        <v>3</v>
      </c>
      <c r="R12" s="200">
        <v>7.5269427702324405</v>
      </c>
      <c r="S12" s="200">
        <v>2.5089809234108134</v>
      </c>
      <c r="T12" s="203">
        <v>0.4422495703074083</v>
      </c>
      <c r="U12" s="204">
        <v>9.0705665302439516E-3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E686F-2FC1-49EA-97D6-B11E1C0F8BDC}">
  <dimension ref="B1:AB1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126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40.5" customHeight="1" x14ac:dyDescent="0.25">
      <c r="B5" s="320" t="s">
        <v>419</v>
      </c>
      <c r="C5" s="322" t="s">
        <v>127</v>
      </c>
      <c r="D5" s="322" t="s">
        <v>381</v>
      </c>
      <c r="E5" s="236">
        <v>0.97</v>
      </c>
      <c r="F5" s="236">
        <v>0.98</v>
      </c>
      <c r="G5" s="236">
        <v>0.9</v>
      </c>
      <c r="H5" s="324">
        <v>0.85</v>
      </c>
      <c r="I5" s="324">
        <v>0.85</v>
      </c>
      <c r="J5" s="324">
        <v>0.85</v>
      </c>
      <c r="K5" s="318">
        <v>0.85</v>
      </c>
    </row>
    <row r="6" spans="2:28" x14ac:dyDescent="0.25">
      <c r="B6" s="320"/>
      <c r="C6" s="322"/>
      <c r="D6" s="322"/>
      <c r="E6" s="238" t="s">
        <v>420</v>
      </c>
      <c r="F6" s="238" t="s">
        <v>421</v>
      </c>
      <c r="G6" s="238" t="s">
        <v>422</v>
      </c>
      <c r="H6" s="324"/>
      <c r="I6" s="324"/>
      <c r="J6" s="324"/>
      <c r="K6" s="318"/>
    </row>
    <row r="7" spans="2:28" ht="40.5" customHeight="1" x14ac:dyDescent="0.25">
      <c r="B7" s="320" t="s">
        <v>423</v>
      </c>
      <c r="C7" s="322" t="s">
        <v>127</v>
      </c>
      <c r="D7" s="322"/>
      <c r="E7" s="236">
        <v>1</v>
      </c>
      <c r="F7" s="236">
        <v>1</v>
      </c>
      <c r="G7" s="236">
        <v>1</v>
      </c>
      <c r="H7" s="324">
        <v>0.85</v>
      </c>
      <c r="I7" s="324">
        <v>0.85</v>
      </c>
      <c r="J7" s="324">
        <v>0.85</v>
      </c>
      <c r="K7" s="318">
        <v>0.85</v>
      </c>
    </row>
    <row r="8" spans="2:28" x14ac:dyDescent="0.25">
      <c r="B8" s="320"/>
      <c r="C8" s="322"/>
      <c r="D8" s="322"/>
      <c r="E8" s="238">
        <v>-66</v>
      </c>
      <c r="F8" s="238">
        <v>-86</v>
      </c>
      <c r="G8" s="238">
        <v>-99</v>
      </c>
      <c r="H8" s="324"/>
      <c r="I8" s="324"/>
      <c r="J8" s="324"/>
      <c r="K8" s="318"/>
    </row>
    <row r="9" spans="2:28" ht="40.5" customHeight="1" x14ac:dyDescent="0.25">
      <c r="B9" s="320" t="s">
        <v>424</v>
      </c>
      <c r="C9" s="322" t="s">
        <v>127</v>
      </c>
      <c r="D9" s="322"/>
      <c r="E9" s="236">
        <v>0.72</v>
      </c>
      <c r="F9" s="236">
        <v>0.92</v>
      </c>
      <c r="G9" s="236">
        <v>0.88</v>
      </c>
      <c r="H9" s="324">
        <v>0.75</v>
      </c>
      <c r="I9" s="324">
        <v>0.75</v>
      </c>
      <c r="J9" s="324">
        <v>0.75</v>
      </c>
      <c r="K9" s="318">
        <v>0.75</v>
      </c>
    </row>
    <row r="10" spans="2:28" x14ac:dyDescent="0.25">
      <c r="B10" s="320"/>
      <c r="C10" s="322"/>
      <c r="D10" s="322"/>
      <c r="E10" s="238" t="s">
        <v>425</v>
      </c>
      <c r="F10" s="238" t="s">
        <v>426</v>
      </c>
      <c r="G10" s="238" t="s">
        <v>427</v>
      </c>
      <c r="H10" s="324"/>
      <c r="I10" s="324"/>
      <c r="J10" s="324"/>
      <c r="K10" s="318"/>
    </row>
    <row r="11" spans="2:28" ht="63" customHeight="1" x14ac:dyDescent="0.25">
      <c r="B11" s="320" t="s">
        <v>428</v>
      </c>
      <c r="C11" s="322" t="s">
        <v>127</v>
      </c>
      <c r="D11" s="322"/>
      <c r="E11" s="236">
        <v>0.95</v>
      </c>
      <c r="F11" s="236">
        <v>0.97</v>
      </c>
      <c r="G11" s="236">
        <v>1</v>
      </c>
      <c r="H11" s="324">
        <v>0.8</v>
      </c>
      <c r="I11" s="324">
        <v>0.8</v>
      </c>
      <c r="J11" s="324">
        <v>0.8</v>
      </c>
      <c r="K11" s="318">
        <v>0.8</v>
      </c>
    </row>
    <row r="12" spans="2:28" x14ac:dyDescent="0.25">
      <c r="B12" s="320"/>
      <c r="C12" s="322"/>
      <c r="D12" s="322"/>
      <c r="E12" s="238" t="s">
        <v>429</v>
      </c>
      <c r="F12" s="238" t="s">
        <v>430</v>
      </c>
      <c r="G12" s="238">
        <v>-15</v>
      </c>
      <c r="H12" s="324"/>
      <c r="I12" s="324"/>
      <c r="J12" s="324"/>
      <c r="K12" s="318"/>
    </row>
    <row r="13" spans="2:28" ht="51.75" customHeight="1" x14ac:dyDescent="0.25">
      <c r="B13" s="320" t="s">
        <v>431</v>
      </c>
      <c r="C13" s="322" t="s">
        <v>127</v>
      </c>
      <c r="D13" s="322"/>
      <c r="E13" s="236">
        <v>0.9</v>
      </c>
      <c r="F13" s="236">
        <v>0.84</v>
      </c>
      <c r="G13" s="236">
        <v>0.56999999999999995</v>
      </c>
      <c r="H13" s="324">
        <v>0.65</v>
      </c>
      <c r="I13" s="324">
        <v>0.65</v>
      </c>
      <c r="J13" s="324">
        <v>0.65</v>
      </c>
      <c r="K13" s="318">
        <v>0.65</v>
      </c>
    </row>
    <row r="14" spans="2:28" x14ac:dyDescent="0.25">
      <c r="B14" s="320"/>
      <c r="C14" s="322"/>
      <c r="D14" s="322"/>
      <c r="E14" s="238" t="s">
        <v>432</v>
      </c>
      <c r="F14" s="238" t="s">
        <v>433</v>
      </c>
      <c r="G14" s="238" t="s">
        <v>434</v>
      </c>
      <c r="H14" s="324"/>
      <c r="I14" s="324"/>
      <c r="J14" s="324"/>
      <c r="K14" s="318"/>
    </row>
    <row r="15" spans="2:28" ht="67.5" x14ac:dyDescent="0.25">
      <c r="B15" s="254" t="s">
        <v>435</v>
      </c>
      <c r="C15" s="255" t="s">
        <v>436</v>
      </c>
      <c r="D15" s="323"/>
      <c r="E15" s="235" t="s">
        <v>379</v>
      </c>
      <c r="F15" s="235" t="s">
        <v>379</v>
      </c>
      <c r="G15" s="235" t="s">
        <v>379</v>
      </c>
      <c r="H15" s="256">
        <v>0.65</v>
      </c>
      <c r="I15" s="256">
        <v>0.65</v>
      </c>
      <c r="J15" s="256">
        <v>0.65</v>
      </c>
      <c r="K15" s="257">
        <v>0.65</v>
      </c>
    </row>
    <row r="16" spans="2:28" x14ac:dyDescent="0.25">
      <c r="B16" s="253" t="s">
        <v>437</v>
      </c>
    </row>
  </sheetData>
  <mergeCells count="34">
    <mergeCell ref="B2:K2"/>
    <mergeCell ref="E3:G3"/>
    <mergeCell ref="I3:K3"/>
    <mergeCell ref="B5:B6"/>
    <mergeCell ref="C5:C6"/>
    <mergeCell ref="D5:D15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11:B12"/>
    <mergeCell ref="C11:C12"/>
    <mergeCell ref="H11:H12"/>
    <mergeCell ref="I11:I12"/>
    <mergeCell ref="J11:J12"/>
    <mergeCell ref="K11:K12"/>
    <mergeCell ref="B9:B10"/>
    <mergeCell ref="C9:C10"/>
    <mergeCell ref="H9:H10"/>
    <mergeCell ref="I9:I10"/>
    <mergeCell ref="J9:J10"/>
    <mergeCell ref="K13:K14"/>
    <mergeCell ref="B13:B14"/>
    <mergeCell ref="C13:C14"/>
    <mergeCell ref="H13:H14"/>
    <mergeCell ref="I13:I14"/>
    <mergeCell ref="J13:J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42CA1-1EF6-4D42-BBD4-DB8646C0DEF4}">
  <dimension ref="B1:M7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128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10.362</v>
      </c>
      <c r="D5" s="29">
        <v>10.704000000000001</v>
      </c>
      <c r="E5" s="29">
        <v>14.612933900000002</v>
      </c>
      <c r="F5" s="30">
        <v>32.219018632930002</v>
      </c>
      <c r="G5" s="31">
        <v>0.46</v>
      </c>
      <c r="H5" s="31">
        <v>0.27400000000000002</v>
      </c>
      <c r="I5" s="29">
        <v>12.31595265209249</v>
      </c>
      <c r="J5" s="29">
        <v>12.82085205683928</v>
      </c>
      <c r="K5" s="29">
        <v>14.41594039939705</v>
      </c>
      <c r="L5" s="31">
        <v>-0.23499999999999999</v>
      </c>
      <c r="M5" s="32">
        <v>0.248</v>
      </c>
    </row>
    <row r="6" spans="2:13" x14ac:dyDescent="0.25">
      <c r="B6" s="28" t="s">
        <v>127</v>
      </c>
      <c r="C6" s="29">
        <v>22.978000000000002</v>
      </c>
      <c r="D6" s="29">
        <v>22.241</v>
      </c>
      <c r="E6" s="29">
        <v>32.015000000000001</v>
      </c>
      <c r="F6" s="30">
        <v>32.361330449300006</v>
      </c>
      <c r="G6" s="31">
        <v>0.121</v>
      </c>
      <c r="H6" s="31">
        <v>0.47899999999999998</v>
      </c>
      <c r="I6" s="29">
        <v>34.208434142740614</v>
      </c>
      <c r="J6" s="29">
        <v>36.43901576816215</v>
      </c>
      <c r="K6" s="29">
        <v>35.46953147772944</v>
      </c>
      <c r="L6" s="31">
        <v>3.1E-2</v>
      </c>
      <c r="M6" s="33">
        <v>0.501</v>
      </c>
    </row>
    <row r="7" spans="2:13" x14ac:dyDescent="0.25">
      <c r="B7" s="28" t="s">
        <v>129</v>
      </c>
      <c r="C7" s="29">
        <v>1.1459999999999999</v>
      </c>
      <c r="D7" s="29">
        <v>1.236</v>
      </c>
      <c r="E7" s="29">
        <v>1.4279999999999999</v>
      </c>
      <c r="F7" s="30">
        <v>1.3634185589500001</v>
      </c>
      <c r="G7" s="31">
        <v>0.06</v>
      </c>
      <c r="H7" s="31">
        <v>2.3E-2</v>
      </c>
      <c r="I7" s="29">
        <v>1.4206301101151131</v>
      </c>
      <c r="J7" s="29">
        <v>1.4807769928813155</v>
      </c>
      <c r="K7" s="29">
        <v>1.5474119575609746</v>
      </c>
      <c r="L7" s="31">
        <v>4.2999999999999997E-2</v>
      </c>
      <c r="M7" s="33">
        <v>2.1000000000000001E-2</v>
      </c>
    </row>
    <row r="8" spans="2:13" x14ac:dyDescent="0.25">
      <c r="B8" s="28" t="s">
        <v>130</v>
      </c>
      <c r="C8" s="29">
        <v>0.92800000000000005</v>
      </c>
      <c r="D8" s="29">
        <v>0.626</v>
      </c>
      <c r="E8" s="29">
        <v>1.8260000000000001</v>
      </c>
      <c r="F8" s="30">
        <v>3.29391034475</v>
      </c>
      <c r="G8" s="31">
        <v>0.52500000000000002</v>
      </c>
      <c r="H8" s="31">
        <v>2.5999999999999999E-2</v>
      </c>
      <c r="I8" s="29">
        <v>2.2214827523329248</v>
      </c>
      <c r="J8" s="29">
        <v>2.3145907147909699</v>
      </c>
      <c r="K8" s="29">
        <v>2.4187472969565635</v>
      </c>
      <c r="L8" s="31">
        <v>-9.8000000000000004E-2</v>
      </c>
      <c r="M8" s="33">
        <v>3.5999999999999997E-2</v>
      </c>
    </row>
    <row r="9" spans="2:13" x14ac:dyDescent="0.25">
      <c r="B9" s="28" t="s">
        <v>131</v>
      </c>
      <c r="C9" s="29">
        <v>1.9E-2</v>
      </c>
      <c r="D9" s="29">
        <v>1.4E-2</v>
      </c>
      <c r="E9" s="29">
        <v>0.13200000000000001</v>
      </c>
      <c r="F9" s="30">
        <v>0.36480499999999999</v>
      </c>
      <c r="G9" s="31">
        <v>1.6779999999999999</v>
      </c>
      <c r="H9" s="31">
        <v>2E-3</v>
      </c>
      <c r="I9" s="29">
        <v>0.1492362515</v>
      </c>
      <c r="J9" s="29">
        <v>0.16020617406300003</v>
      </c>
      <c r="K9" s="29">
        <v>0.17203545189583502</v>
      </c>
      <c r="L9" s="31">
        <v>-0.222</v>
      </c>
      <c r="M9" s="33">
        <v>3.0000000000000001E-3</v>
      </c>
    </row>
    <row r="10" spans="2:13" x14ac:dyDescent="0.25">
      <c r="B10" s="28" t="s">
        <v>132</v>
      </c>
      <c r="C10" s="29">
        <v>3.448</v>
      </c>
      <c r="D10" s="29">
        <v>3.7639999999999998</v>
      </c>
      <c r="E10" s="29">
        <v>3.4660000000000002</v>
      </c>
      <c r="F10" s="30">
        <v>4.5258977821399995</v>
      </c>
      <c r="G10" s="31">
        <v>9.5000000000000001E-2</v>
      </c>
      <c r="H10" s="31">
        <v>6.8000000000000005E-2</v>
      </c>
      <c r="I10" s="29">
        <v>4.7173432583245223</v>
      </c>
      <c r="J10" s="29">
        <v>4.9154716751741523</v>
      </c>
      <c r="K10" s="29">
        <v>5.1366679005569882</v>
      </c>
      <c r="L10" s="31">
        <v>4.2999999999999997E-2</v>
      </c>
      <c r="M10" s="33">
        <v>7.0000000000000007E-2</v>
      </c>
    </row>
    <row r="11" spans="2:13" x14ac:dyDescent="0.25">
      <c r="B11" s="28" t="s">
        <v>133</v>
      </c>
      <c r="C11" s="29">
        <v>3.3519999999999999</v>
      </c>
      <c r="D11" s="29">
        <v>3.484</v>
      </c>
      <c r="E11" s="29">
        <v>3.3839999999999999</v>
      </c>
      <c r="F11" s="30">
        <v>4.2260543381</v>
      </c>
      <c r="G11" s="31">
        <v>0.08</v>
      </c>
      <c r="H11" s="31">
        <v>6.4000000000000001E-2</v>
      </c>
      <c r="I11" s="29">
        <v>4.4048164366016298</v>
      </c>
      <c r="J11" s="29">
        <v>4.5898187269388986</v>
      </c>
      <c r="K11" s="29">
        <v>4.7963605696511484</v>
      </c>
      <c r="L11" s="31">
        <v>4.2999999999999997E-2</v>
      </c>
      <c r="M11" s="33">
        <v>6.5000000000000002E-2</v>
      </c>
    </row>
    <row r="12" spans="2:13" x14ac:dyDescent="0.25">
      <c r="B12" s="28" t="s">
        <v>134</v>
      </c>
      <c r="C12" s="29">
        <v>3.157</v>
      </c>
      <c r="D12" s="29">
        <v>3.1709999999999998</v>
      </c>
      <c r="E12" s="29">
        <v>4.2918949</v>
      </c>
      <c r="F12" s="30">
        <v>3.6155035571200003</v>
      </c>
      <c r="G12" s="31">
        <v>4.5999999999999999E-2</v>
      </c>
      <c r="H12" s="31">
        <v>6.3E-2</v>
      </c>
      <c r="I12" s="29">
        <v>3.7684393575861761</v>
      </c>
      <c r="J12" s="29">
        <v>3.9267138106047956</v>
      </c>
      <c r="K12" s="29">
        <v>4.1034159320820107</v>
      </c>
      <c r="L12" s="31">
        <v>4.2999999999999997E-2</v>
      </c>
      <c r="M12" s="33">
        <v>5.6000000000000001E-2</v>
      </c>
    </row>
    <row r="13" spans="2:13" x14ac:dyDescent="0.25">
      <c r="B13" s="34" t="s">
        <v>28</v>
      </c>
      <c r="C13" s="35">
        <v>45.39</v>
      </c>
      <c r="D13" s="35">
        <v>45.24</v>
      </c>
      <c r="E13" s="35">
        <v>61.155828800000002</v>
      </c>
      <c r="F13" s="36">
        <v>81.969938663290037</v>
      </c>
      <c r="G13" s="37">
        <v>0.218</v>
      </c>
      <c r="H13" s="38">
        <v>1</v>
      </c>
      <c r="I13" s="35">
        <v>63.206334961293472</v>
      </c>
      <c r="J13" s="35">
        <v>66.647445919454569</v>
      </c>
      <c r="K13" s="35">
        <v>68.060110985830008</v>
      </c>
      <c r="L13" s="39">
        <v>-0.06</v>
      </c>
      <c r="M13" s="40">
        <v>1</v>
      </c>
    </row>
    <row r="14" spans="2:13" x14ac:dyDescent="0.25">
      <c r="B14" s="41"/>
      <c r="C14" s="41"/>
      <c r="D14" s="41"/>
      <c r="E14" s="42"/>
      <c r="F14" s="42"/>
      <c r="G14" s="42"/>
      <c r="H14" s="42"/>
      <c r="I14" s="42"/>
      <c r="J14" s="42"/>
      <c r="K14" s="42"/>
      <c r="L14" s="42"/>
      <c r="M14" s="42"/>
    </row>
    <row r="15" spans="2:13" x14ac:dyDescent="0.25">
      <c r="B15" s="300" t="s">
        <v>135</v>
      </c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</row>
    <row r="16" spans="2:13" ht="46.5" x14ac:dyDescent="0.25">
      <c r="B16" s="43" t="s">
        <v>30</v>
      </c>
      <c r="C16" s="44"/>
      <c r="D16" s="45" t="s">
        <v>20</v>
      </c>
      <c r="E16" s="46"/>
      <c r="F16" s="47" t="s">
        <v>21</v>
      </c>
      <c r="G16" s="48" t="s">
        <v>22</v>
      </c>
      <c r="H16" s="48" t="s">
        <v>23</v>
      </c>
      <c r="I16" s="49" t="s">
        <v>24</v>
      </c>
      <c r="J16" s="50"/>
      <c r="K16" s="51"/>
      <c r="L16" s="48" t="s">
        <v>22</v>
      </c>
      <c r="M16" s="52" t="s">
        <v>23</v>
      </c>
    </row>
    <row r="17" spans="2:13" x14ac:dyDescent="0.25">
      <c r="B17" s="53" t="s">
        <v>25</v>
      </c>
      <c r="C17" s="54" t="s">
        <v>7</v>
      </c>
      <c r="D17" s="54" t="s">
        <v>8</v>
      </c>
      <c r="E17" s="54" t="s">
        <v>9</v>
      </c>
      <c r="F17" s="55" t="s">
        <v>10</v>
      </c>
      <c r="G17" s="304" t="s">
        <v>26</v>
      </c>
      <c r="H17" s="305"/>
      <c r="I17" s="54" t="s">
        <v>11</v>
      </c>
      <c r="J17" s="54" t="s">
        <v>12</v>
      </c>
      <c r="K17" s="54" t="s">
        <v>13</v>
      </c>
      <c r="L17" s="304" t="s">
        <v>27</v>
      </c>
      <c r="M17" s="306"/>
    </row>
    <row r="18" spans="2:13" x14ac:dyDescent="0.25">
      <c r="B18" s="56" t="s">
        <v>31</v>
      </c>
      <c r="C18" s="57"/>
      <c r="D18" s="58"/>
      <c r="E18" s="58"/>
      <c r="F18" s="59"/>
      <c r="G18" s="60"/>
      <c r="H18" s="60"/>
      <c r="I18" s="58"/>
      <c r="J18" s="58"/>
      <c r="K18" s="61"/>
      <c r="L18" s="60"/>
      <c r="M18" s="62"/>
    </row>
    <row r="19" spans="2:13" x14ac:dyDescent="0.25">
      <c r="B19" s="56" t="s">
        <v>32</v>
      </c>
      <c r="C19" s="63">
        <v>14.218</v>
      </c>
      <c r="D19" s="63">
        <v>17.151</v>
      </c>
      <c r="E19" s="63">
        <v>20.358000000000001</v>
      </c>
      <c r="F19" s="64">
        <v>20.367000000000001</v>
      </c>
      <c r="G19" s="65">
        <v>0.127</v>
      </c>
      <c r="H19" s="65">
        <v>0.32300000000000001</v>
      </c>
      <c r="I19" s="63">
        <v>23.047000000000001</v>
      </c>
      <c r="J19" s="63">
        <v>25.155000000000001</v>
      </c>
      <c r="K19" s="63">
        <v>25.155000000000001</v>
      </c>
      <c r="L19" s="65">
        <v>7.2999999999999995E-2</v>
      </c>
      <c r="M19" s="66">
        <v>0.36499999999999999</v>
      </c>
    </row>
    <row r="20" spans="2:13" ht="18" x14ac:dyDescent="0.25">
      <c r="B20" s="67" t="s">
        <v>33</v>
      </c>
      <c r="C20" s="68">
        <v>13.208</v>
      </c>
      <c r="D20" s="69">
        <v>16.309999999999999</v>
      </c>
      <c r="E20" s="70">
        <v>18.472000000000001</v>
      </c>
      <c r="F20" s="70">
        <v>19.367000000000001</v>
      </c>
      <c r="G20" s="71">
        <v>0.13600000000000001</v>
      </c>
      <c r="H20" s="71">
        <v>0.30199999999999999</v>
      </c>
      <c r="I20" s="69">
        <v>21.047000000000001</v>
      </c>
      <c r="J20" s="69">
        <v>23.155000000000001</v>
      </c>
      <c r="K20" s="70">
        <v>23.155000000000001</v>
      </c>
      <c r="L20" s="71">
        <v>6.0999999999999999E-2</v>
      </c>
      <c r="M20" s="71">
        <v>0.33800000000000002</v>
      </c>
    </row>
    <row r="21" spans="2:13" x14ac:dyDescent="0.25">
      <c r="B21" s="67" t="s">
        <v>34</v>
      </c>
      <c r="C21" s="72">
        <v>1.01</v>
      </c>
      <c r="D21" s="73">
        <v>0.84099999999999997</v>
      </c>
      <c r="E21" s="74">
        <v>1.8859999999999999</v>
      </c>
      <c r="F21" s="74">
        <v>1</v>
      </c>
      <c r="G21" s="75">
        <v>-3.0000000000000001E-3</v>
      </c>
      <c r="H21" s="75">
        <v>2.1000000000000001E-2</v>
      </c>
      <c r="I21" s="73">
        <v>2</v>
      </c>
      <c r="J21" s="73">
        <v>2</v>
      </c>
      <c r="K21" s="74">
        <v>2</v>
      </c>
      <c r="L21" s="75">
        <v>0.26</v>
      </c>
      <c r="M21" s="75">
        <v>2.7E-2</v>
      </c>
    </row>
    <row r="22" spans="2:13" x14ac:dyDescent="0.25">
      <c r="B22" s="211" t="s">
        <v>98</v>
      </c>
      <c r="C22" s="63">
        <v>32.341999999999999</v>
      </c>
      <c r="D22" s="63">
        <v>36.97</v>
      </c>
      <c r="E22" s="63">
        <v>42.286000000000001</v>
      </c>
      <c r="F22" s="212">
        <v>38.432699999999997</v>
      </c>
      <c r="G22" s="213">
        <v>5.8999999999999997E-2</v>
      </c>
      <c r="H22" s="213">
        <v>0.67700000000000005</v>
      </c>
      <c r="I22" s="63">
        <v>40.158999999999999</v>
      </c>
      <c r="J22" s="63">
        <v>41.491999999999997</v>
      </c>
      <c r="K22" s="63">
        <v>42.905000000000001</v>
      </c>
      <c r="L22" s="213">
        <v>3.6999999999999998E-2</v>
      </c>
      <c r="M22" s="214">
        <v>0.63500000000000001</v>
      </c>
    </row>
    <row r="23" spans="2:13" x14ac:dyDescent="0.25">
      <c r="B23" s="76" t="s">
        <v>35</v>
      </c>
      <c r="C23" s="77">
        <v>46.56</v>
      </c>
      <c r="D23" s="77">
        <v>54.120999999999995</v>
      </c>
      <c r="E23" s="78">
        <v>62.644000000000005</v>
      </c>
      <c r="F23" s="78">
        <v>58.799700000000001</v>
      </c>
      <c r="G23" s="79">
        <v>8.1000000000000003E-2</v>
      </c>
      <c r="H23" s="79">
        <v>1</v>
      </c>
      <c r="I23" s="77">
        <v>63.206000000000003</v>
      </c>
      <c r="J23" s="77">
        <v>66.646999999999991</v>
      </c>
      <c r="K23" s="78">
        <v>68.06</v>
      </c>
      <c r="L23" s="79">
        <v>0.05</v>
      </c>
      <c r="M23" s="80">
        <v>1</v>
      </c>
    </row>
    <row r="24" spans="2:13" x14ac:dyDescent="0.25">
      <c r="B24" s="56" t="s">
        <v>36</v>
      </c>
      <c r="C24" s="81"/>
      <c r="D24" s="81"/>
      <c r="E24" s="81"/>
      <c r="F24" s="82"/>
      <c r="G24" s="83"/>
      <c r="H24" s="83"/>
      <c r="I24" s="81"/>
      <c r="J24" s="81"/>
      <c r="K24" s="81"/>
      <c r="L24" s="83"/>
      <c r="M24" s="84"/>
    </row>
    <row r="25" spans="2:13" x14ac:dyDescent="0.25">
      <c r="B25" s="56" t="s">
        <v>37</v>
      </c>
      <c r="C25" s="63">
        <v>45.39</v>
      </c>
      <c r="D25" s="63">
        <v>45.24</v>
      </c>
      <c r="E25" s="63">
        <v>61.155828800000002</v>
      </c>
      <c r="F25" s="64">
        <v>81.969938663290009</v>
      </c>
      <c r="G25" s="85">
        <v>0.218</v>
      </c>
      <c r="H25" s="85">
        <v>1</v>
      </c>
      <c r="I25" s="63">
        <v>63.206334961293479</v>
      </c>
      <c r="J25" s="63">
        <v>66.647445919454569</v>
      </c>
      <c r="K25" s="63">
        <v>68.060110985829994</v>
      </c>
      <c r="L25" s="85">
        <v>-0.06</v>
      </c>
      <c r="M25" s="86">
        <v>1</v>
      </c>
    </row>
    <row r="26" spans="2:13" x14ac:dyDescent="0.25">
      <c r="B26" s="67" t="s">
        <v>38</v>
      </c>
      <c r="C26" s="68">
        <v>30.256</v>
      </c>
      <c r="D26" s="69">
        <v>29.535</v>
      </c>
      <c r="E26" s="70">
        <v>37.823894899999999</v>
      </c>
      <c r="F26" s="70">
        <v>41.082466152540007</v>
      </c>
      <c r="G26" s="71">
        <v>0.107</v>
      </c>
      <c r="H26" s="71">
        <v>0.61</v>
      </c>
      <c r="I26" s="69">
        <v>43.455606732349203</v>
      </c>
      <c r="J26" s="69">
        <v>48.138944024675659</v>
      </c>
      <c r="K26" s="70">
        <v>47.69595650578605</v>
      </c>
      <c r="L26" s="71">
        <v>5.0999999999999997E-2</v>
      </c>
      <c r="M26" s="71">
        <v>0.65300000000000002</v>
      </c>
    </row>
    <row r="27" spans="2:13" x14ac:dyDescent="0.25">
      <c r="B27" s="67" t="s">
        <v>39</v>
      </c>
      <c r="C27" s="87">
        <v>14.141</v>
      </c>
      <c r="D27" s="88">
        <v>14.722</v>
      </c>
      <c r="E27" s="89">
        <v>22.376988100000002</v>
      </c>
      <c r="F27" s="89">
        <v>39.890167142530004</v>
      </c>
      <c r="G27" s="90">
        <v>0.41299999999999998</v>
      </c>
      <c r="H27" s="90">
        <v>0.372</v>
      </c>
      <c r="I27" s="88">
        <v>18.711236843648575</v>
      </c>
      <c r="J27" s="88">
        <v>17.425351871300776</v>
      </c>
      <c r="K27" s="89">
        <v>19.23226270550931</v>
      </c>
      <c r="L27" s="90">
        <v>-0.216</v>
      </c>
      <c r="M27" s="90">
        <v>0.33200000000000002</v>
      </c>
    </row>
    <row r="28" spans="2:13" x14ac:dyDescent="0.25">
      <c r="B28" s="67" t="s">
        <v>40</v>
      </c>
      <c r="C28" s="87">
        <v>0.96299999999999997</v>
      </c>
      <c r="D28" s="88">
        <v>0.97199999999999998</v>
      </c>
      <c r="E28" s="89">
        <v>0.90700000000000003</v>
      </c>
      <c r="F28" s="89">
        <v>0.94733146087999998</v>
      </c>
      <c r="G28" s="90">
        <v>-5.0000000000000001E-3</v>
      </c>
      <c r="H28" s="90">
        <v>1.7000000000000001E-2</v>
      </c>
      <c r="I28" s="88">
        <v>0.98740358167522402</v>
      </c>
      <c r="J28" s="88">
        <v>1.0288745321055834</v>
      </c>
      <c r="K28" s="89">
        <v>1.0751738860503346</v>
      </c>
      <c r="L28" s="90">
        <v>4.2999999999999997E-2</v>
      </c>
      <c r="M28" s="90">
        <v>1.4999999999999999E-2</v>
      </c>
    </row>
    <row r="29" spans="2:13" ht="18" x14ac:dyDescent="0.25">
      <c r="B29" s="67" t="s">
        <v>136</v>
      </c>
      <c r="C29" s="72">
        <v>0.03</v>
      </c>
      <c r="D29" s="73">
        <v>1.0999999999999999E-2</v>
      </c>
      <c r="E29" s="74">
        <v>4.7945799999999997E-2</v>
      </c>
      <c r="F29" s="74">
        <v>4.9973907339999998E-2</v>
      </c>
      <c r="G29" s="75">
        <v>0.185</v>
      </c>
      <c r="H29" s="75">
        <v>1E-3</v>
      </c>
      <c r="I29" s="73">
        <v>5.2087803620482001E-2</v>
      </c>
      <c r="J29" s="73">
        <v>5.4275491372542249E-2</v>
      </c>
      <c r="K29" s="74">
        <v>5.6717888484306651E-2</v>
      </c>
      <c r="L29" s="75">
        <v>4.2999999999999997E-2</v>
      </c>
      <c r="M29" s="75">
        <v>1E-3</v>
      </c>
    </row>
    <row r="30" spans="2:13" x14ac:dyDescent="0.25">
      <c r="B30" s="76" t="s">
        <v>41</v>
      </c>
      <c r="C30" s="91">
        <v>45.39</v>
      </c>
      <c r="D30" s="91">
        <v>45.24</v>
      </c>
      <c r="E30" s="92">
        <v>61.155828800000002</v>
      </c>
      <c r="F30" s="92">
        <v>81.969938663290009</v>
      </c>
      <c r="G30" s="79">
        <v>0.218</v>
      </c>
      <c r="H30" s="79">
        <v>1</v>
      </c>
      <c r="I30" s="91">
        <v>63.206334961293479</v>
      </c>
      <c r="J30" s="91">
        <v>66.647445919454569</v>
      </c>
      <c r="K30" s="92">
        <v>68.060110985829994</v>
      </c>
      <c r="L30" s="79">
        <v>-0.06</v>
      </c>
      <c r="M30" s="80">
        <v>1</v>
      </c>
    </row>
    <row r="31" spans="2:13" x14ac:dyDescent="0.25">
      <c r="B31" s="93" t="s">
        <v>42</v>
      </c>
      <c r="C31" s="94">
        <v>1.2</v>
      </c>
      <c r="D31" s="94">
        <v>8.9</v>
      </c>
      <c r="E31" s="95">
        <v>1.5</v>
      </c>
      <c r="F31" s="95">
        <v>-23.2</v>
      </c>
      <c r="G31" s="96">
        <v>-3.6840000000000002</v>
      </c>
      <c r="H31" s="96"/>
      <c r="I31" s="94">
        <v>0</v>
      </c>
      <c r="J31" s="94">
        <v>0</v>
      </c>
      <c r="K31" s="95">
        <v>0</v>
      </c>
      <c r="L31" s="96">
        <v>-1</v>
      </c>
      <c r="M31" s="97"/>
    </row>
    <row r="32" spans="2:13" x14ac:dyDescent="0.25">
      <c r="B32" s="56"/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100"/>
    </row>
    <row r="33" spans="2:13" x14ac:dyDescent="0.25">
      <c r="B33" s="101" t="s">
        <v>43</v>
      </c>
      <c r="C33" s="102"/>
      <c r="D33" s="102"/>
      <c r="E33" s="102"/>
      <c r="F33" s="102"/>
      <c r="G33" s="103"/>
      <c r="H33" s="103"/>
      <c r="I33" s="102"/>
      <c r="J33" s="102"/>
      <c r="K33" s="102"/>
      <c r="L33" s="103"/>
      <c r="M33" s="103"/>
    </row>
    <row r="34" spans="2:13" ht="18" x14ac:dyDescent="0.25">
      <c r="B34" s="104" t="s">
        <v>44</v>
      </c>
      <c r="C34" s="105">
        <v>1.8169999999999931</v>
      </c>
      <c r="D34" s="105">
        <v>10.29699999999999</v>
      </c>
      <c r="E34" s="105">
        <v>3.4200118999999987</v>
      </c>
      <c r="F34" s="106">
        <v>6.1881470000000007</v>
      </c>
      <c r="G34" s="107">
        <v>0.505</v>
      </c>
      <c r="H34" s="107">
        <v>1</v>
      </c>
      <c r="I34" s="105">
        <v>5.8979254981004772</v>
      </c>
      <c r="J34" s="105">
        <v>7.454686369020699</v>
      </c>
      <c r="K34" s="108">
        <v>1.1364844424583112</v>
      </c>
      <c r="L34" s="107">
        <v>-0.432</v>
      </c>
      <c r="M34" s="109">
        <v>1</v>
      </c>
    </row>
    <row r="35" spans="2:13" x14ac:dyDescent="0.25">
      <c r="B35" s="110" t="s">
        <v>45</v>
      </c>
      <c r="C35" s="98"/>
      <c r="D35" s="98"/>
      <c r="E35" s="98"/>
      <c r="F35" s="111"/>
      <c r="G35" s="65"/>
      <c r="H35" s="65"/>
      <c r="I35" s="98"/>
      <c r="J35" s="98"/>
      <c r="K35" s="98"/>
      <c r="L35" s="65"/>
      <c r="M35" s="66"/>
    </row>
    <row r="36" spans="2:13" x14ac:dyDescent="0.25">
      <c r="B36" s="110" t="s">
        <v>46</v>
      </c>
      <c r="C36" s="63">
        <v>14.802999999999999</v>
      </c>
      <c r="D36" s="63">
        <v>17.794</v>
      </c>
      <c r="E36" s="63">
        <v>18.754999999999999</v>
      </c>
      <c r="F36" s="64">
        <v>20.367000000000001</v>
      </c>
      <c r="G36" s="65">
        <v>0.112</v>
      </c>
      <c r="H36" s="65">
        <v>0.316</v>
      </c>
      <c r="I36" s="63">
        <v>22.045999999999999</v>
      </c>
      <c r="J36" s="63">
        <v>24.155999999999999</v>
      </c>
      <c r="K36" s="63">
        <v>25.196974999999998</v>
      </c>
      <c r="L36" s="65">
        <v>7.3999999999999996E-2</v>
      </c>
      <c r="M36" s="66">
        <v>0.36</v>
      </c>
    </row>
    <row r="37" spans="2:13" ht="18" x14ac:dyDescent="0.25">
      <c r="B37" s="112" t="s">
        <v>47</v>
      </c>
      <c r="C37" s="68">
        <v>13.792999999999999</v>
      </c>
      <c r="D37" s="69">
        <v>16.954000000000001</v>
      </c>
      <c r="E37" s="69">
        <v>16.888999999999999</v>
      </c>
      <c r="F37" s="113">
        <v>19.367000000000001</v>
      </c>
      <c r="G37" s="71">
        <v>0.12</v>
      </c>
      <c r="H37" s="71">
        <v>0.29499999999999998</v>
      </c>
      <c r="I37" s="69">
        <v>21.045999999999999</v>
      </c>
      <c r="J37" s="69">
        <v>23.155999999999999</v>
      </c>
      <c r="K37" s="70">
        <v>24.196974999999998</v>
      </c>
      <c r="L37" s="71">
        <v>7.6999999999999999E-2</v>
      </c>
      <c r="M37" s="71">
        <v>0.34399999999999997</v>
      </c>
    </row>
    <row r="38" spans="2:13" x14ac:dyDescent="0.25">
      <c r="B38" s="112" t="s">
        <v>48</v>
      </c>
      <c r="C38" s="72">
        <v>1.01</v>
      </c>
      <c r="D38" s="73">
        <v>0.84</v>
      </c>
      <c r="E38" s="73">
        <v>1.8660000000000001</v>
      </c>
      <c r="F38" s="114">
        <v>1</v>
      </c>
      <c r="G38" s="75">
        <v>-3.0000000000000001E-3</v>
      </c>
      <c r="H38" s="75">
        <v>2.1000000000000001E-2</v>
      </c>
      <c r="I38" s="73">
        <v>1</v>
      </c>
      <c r="J38" s="73">
        <v>1</v>
      </c>
      <c r="K38" s="74">
        <v>1</v>
      </c>
      <c r="L38" s="75">
        <v>0</v>
      </c>
      <c r="M38" s="75">
        <v>1.6E-2</v>
      </c>
    </row>
    <row r="39" spans="2:13" x14ac:dyDescent="0.25">
      <c r="B39" s="110" t="s">
        <v>98</v>
      </c>
      <c r="C39" s="63">
        <v>37.402999999999999</v>
      </c>
      <c r="D39" s="63">
        <v>36.97</v>
      </c>
      <c r="E39" s="63">
        <v>42.286000000000001</v>
      </c>
      <c r="F39" s="64">
        <v>38.433</v>
      </c>
      <c r="G39" s="65">
        <v>8.9999999999999993E-3</v>
      </c>
      <c r="H39" s="65">
        <v>0.68400000000000005</v>
      </c>
      <c r="I39" s="63">
        <v>40.158999999999999</v>
      </c>
      <c r="J39" s="63">
        <v>41.491999999999997</v>
      </c>
      <c r="K39" s="63">
        <v>42.905000000000001</v>
      </c>
      <c r="L39" s="65">
        <v>3.6999999999999998E-2</v>
      </c>
      <c r="M39" s="66">
        <v>0.64</v>
      </c>
    </row>
    <row r="40" spans="2:13" x14ac:dyDescent="0.25">
      <c r="B40" s="115" t="s">
        <v>50</v>
      </c>
      <c r="C40" s="91">
        <v>52.205999999999996</v>
      </c>
      <c r="D40" s="91">
        <v>54.763999999999996</v>
      </c>
      <c r="E40" s="91">
        <v>61.040999999999997</v>
      </c>
      <c r="F40" s="116">
        <v>58.8</v>
      </c>
      <c r="G40" s="117">
        <v>0.04</v>
      </c>
      <c r="H40" s="117">
        <v>1</v>
      </c>
      <c r="I40" s="91">
        <v>62.204999999999998</v>
      </c>
      <c r="J40" s="91">
        <v>65.647999999999996</v>
      </c>
      <c r="K40" s="92">
        <v>68.101974999999996</v>
      </c>
      <c r="L40" s="117">
        <v>0.05</v>
      </c>
      <c r="M40" s="118">
        <v>1</v>
      </c>
    </row>
    <row r="41" spans="2:13" x14ac:dyDescent="0.25">
      <c r="B41" s="119" t="s">
        <v>51</v>
      </c>
      <c r="C41" s="81"/>
      <c r="D41" s="81"/>
      <c r="E41" s="81"/>
      <c r="F41" s="82"/>
      <c r="G41" s="107"/>
      <c r="H41" s="107"/>
      <c r="I41" s="81"/>
      <c r="J41" s="81"/>
      <c r="K41" s="81"/>
      <c r="L41" s="107"/>
      <c r="M41" s="109"/>
    </row>
    <row r="42" spans="2:13" x14ac:dyDescent="0.25">
      <c r="B42" s="110" t="s">
        <v>52</v>
      </c>
      <c r="C42" s="63">
        <v>50.389000000000003</v>
      </c>
      <c r="D42" s="63">
        <v>44.467000000000006</v>
      </c>
      <c r="E42" s="63">
        <v>57.620988099999998</v>
      </c>
      <c r="F42" s="64">
        <v>52.611852999999996</v>
      </c>
      <c r="G42" s="65">
        <v>1.4E-2</v>
      </c>
      <c r="H42" s="65">
        <v>1</v>
      </c>
      <c r="I42" s="63">
        <v>56.307074501899521</v>
      </c>
      <c r="J42" s="63">
        <v>58.193313630979297</v>
      </c>
      <c r="K42" s="63">
        <v>66.965490557541685</v>
      </c>
      <c r="L42" s="65">
        <v>8.4000000000000005E-2</v>
      </c>
      <c r="M42" s="66">
        <v>1</v>
      </c>
    </row>
    <row r="43" spans="2:13" x14ac:dyDescent="0.25">
      <c r="B43" s="112" t="s">
        <v>38</v>
      </c>
      <c r="C43" s="68">
        <v>29.478000000000002</v>
      </c>
      <c r="D43" s="69">
        <v>29.533999999999999</v>
      </c>
      <c r="E43" s="69">
        <v>34.192999999999998</v>
      </c>
      <c r="F43" s="113">
        <v>34.197003850000002</v>
      </c>
      <c r="G43" s="71">
        <v>5.0999999999999997E-2</v>
      </c>
      <c r="H43" s="71">
        <v>0.623</v>
      </c>
      <c r="I43" s="69">
        <v>37.217104071426299</v>
      </c>
      <c r="J43" s="69">
        <v>38.301564442426205</v>
      </c>
      <c r="K43" s="70">
        <v>42.380159842335381</v>
      </c>
      <c r="L43" s="71">
        <v>7.3999999999999996E-2</v>
      </c>
      <c r="M43" s="71">
        <v>0.65</v>
      </c>
    </row>
    <row r="44" spans="2:13" x14ac:dyDescent="0.25">
      <c r="B44" s="112" t="s">
        <v>39</v>
      </c>
      <c r="C44" s="87">
        <v>20.881</v>
      </c>
      <c r="D44" s="88">
        <v>14.922000000000001</v>
      </c>
      <c r="E44" s="88">
        <v>23.410988100000001</v>
      </c>
      <c r="F44" s="111">
        <v>18.364849149999998</v>
      </c>
      <c r="G44" s="90">
        <v>-4.2000000000000003E-2</v>
      </c>
      <c r="H44" s="90">
        <v>0.376</v>
      </c>
      <c r="I44" s="88">
        <v>19.037882626852742</v>
      </c>
      <c r="J44" s="88">
        <v>19.837473697180553</v>
      </c>
      <c r="K44" s="89">
        <v>24.528612826722011</v>
      </c>
      <c r="L44" s="90">
        <v>0.10100000000000001</v>
      </c>
      <c r="M44" s="90">
        <v>0.34899999999999998</v>
      </c>
    </row>
    <row r="45" spans="2:13" x14ac:dyDescent="0.25">
      <c r="B45" s="112" t="s">
        <v>118</v>
      </c>
      <c r="C45" s="72">
        <v>0.03</v>
      </c>
      <c r="D45" s="73">
        <v>1.0999999999999999E-2</v>
      </c>
      <c r="E45" s="73">
        <v>1.7000000000000001E-2</v>
      </c>
      <c r="F45" s="114">
        <v>0.05</v>
      </c>
      <c r="G45" s="75">
        <v>0.186</v>
      </c>
      <c r="H45" s="75">
        <v>1E-3</v>
      </c>
      <c r="I45" s="73">
        <v>5.2087803620482001E-2</v>
      </c>
      <c r="J45" s="73">
        <v>5.4275491372542249E-2</v>
      </c>
      <c r="K45" s="74">
        <v>5.6717888484306651E-2</v>
      </c>
      <c r="L45" s="75">
        <v>4.2999999999999997E-2</v>
      </c>
      <c r="M45" s="75">
        <v>1E-3</v>
      </c>
    </row>
    <row r="46" spans="2:13" x14ac:dyDescent="0.25">
      <c r="B46" s="115" t="s">
        <v>53</v>
      </c>
      <c r="C46" s="91">
        <v>50.389000000000003</v>
      </c>
      <c r="D46" s="91">
        <v>44.467000000000006</v>
      </c>
      <c r="E46" s="91">
        <v>57.620988099999998</v>
      </c>
      <c r="F46" s="116">
        <v>52.611852999999996</v>
      </c>
      <c r="G46" s="117">
        <v>1.4E-2</v>
      </c>
      <c r="H46" s="117">
        <v>1</v>
      </c>
      <c r="I46" s="91">
        <v>56.307074501899521</v>
      </c>
      <c r="J46" s="91">
        <v>58.193313630979297</v>
      </c>
      <c r="K46" s="92">
        <v>66.965490557541685</v>
      </c>
      <c r="L46" s="117">
        <v>8.4000000000000005E-2</v>
      </c>
      <c r="M46" s="118">
        <v>1</v>
      </c>
    </row>
    <row r="47" spans="2:13" ht="18" x14ac:dyDescent="0.25">
      <c r="B47" s="110" t="s">
        <v>54</v>
      </c>
      <c r="C47" s="63">
        <v>-1.0050000000000001</v>
      </c>
      <c r="D47" s="63">
        <v>4.4999999999999998E-2</v>
      </c>
      <c r="E47" s="63">
        <v>-0.75700000000000001</v>
      </c>
      <c r="F47" s="64">
        <v>-0.47760124999999998</v>
      </c>
      <c r="G47" s="65">
        <v>-0.22</v>
      </c>
      <c r="H47" s="65">
        <v>1</v>
      </c>
      <c r="I47" s="63">
        <v>-0.218</v>
      </c>
      <c r="J47" s="63">
        <v>-0.227156</v>
      </c>
      <c r="K47" s="120">
        <v>-0.227156</v>
      </c>
      <c r="L47" s="65">
        <v>-0.219</v>
      </c>
      <c r="M47" s="66">
        <v>1</v>
      </c>
    </row>
    <row r="48" spans="2:13" ht="18" x14ac:dyDescent="0.25">
      <c r="B48" s="112" t="s">
        <v>55</v>
      </c>
      <c r="C48" s="68">
        <v>-0.68300000000000005</v>
      </c>
      <c r="D48" s="69">
        <v>-2.8000000000000001E-2</v>
      </c>
      <c r="E48" s="69">
        <v>-0.75700000000000001</v>
      </c>
      <c r="F48" s="113">
        <v>-0.42299999999999999</v>
      </c>
      <c r="G48" s="71">
        <v>-0.14799999999999999</v>
      </c>
      <c r="H48" s="71">
        <v>0.48599999999999999</v>
      </c>
      <c r="I48" s="69">
        <v>-0.161</v>
      </c>
      <c r="J48" s="69">
        <v>-0.16776199999999999</v>
      </c>
      <c r="K48" s="69">
        <v>-0.16776199999999999</v>
      </c>
      <c r="L48" s="71">
        <v>-0.26500000000000001</v>
      </c>
      <c r="M48" s="71">
        <v>0.77500000000000002</v>
      </c>
    </row>
    <row r="49" spans="2:13" ht="18" x14ac:dyDescent="0.25">
      <c r="B49" s="112" t="s">
        <v>56</v>
      </c>
      <c r="C49" s="87">
        <v>-0.32200000000000001</v>
      </c>
      <c r="D49" s="88">
        <v>0</v>
      </c>
      <c r="E49" s="88">
        <v>0</v>
      </c>
      <c r="F49" s="111">
        <v>-5.460124999999999E-2</v>
      </c>
      <c r="G49" s="90">
        <v>-0.44700000000000001</v>
      </c>
      <c r="H49" s="90">
        <v>0.109</v>
      </c>
      <c r="I49" s="88">
        <v>-5.7000000000000002E-2</v>
      </c>
      <c r="J49" s="88">
        <v>-5.9394000000000002E-2</v>
      </c>
      <c r="K49" s="88">
        <v>-5.9394000000000002E-2</v>
      </c>
      <c r="L49" s="90">
        <v>2.8000000000000001E-2</v>
      </c>
      <c r="M49" s="90">
        <v>0.22500000000000001</v>
      </c>
    </row>
    <row r="50" spans="2:13" ht="27" x14ac:dyDescent="0.25">
      <c r="B50" s="112" t="s">
        <v>57</v>
      </c>
      <c r="C50" s="72">
        <v>0</v>
      </c>
      <c r="D50" s="73">
        <v>7.2999999999999995E-2</v>
      </c>
      <c r="E50" s="73">
        <v>0</v>
      </c>
      <c r="F50" s="114">
        <v>0</v>
      </c>
      <c r="G50" s="75">
        <v>0</v>
      </c>
      <c r="H50" s="75">
        <v>0.40600000000000003</v>
      </c>
      <c r="I50" s="73">
        <v>0</v>
      </c>
      <c r="J50" s="73">
        <v>0</v>
      </c>
      <c r="K50" s="73">
        <v>0</v>
      </c>
      <c r="L50" s="75">
        <v>0</v>
      </c>
      <c r="M50" s="75">
        <v>0</v>
      </c>
    </row>
    <row r="51" spans="2:13" ht="18" x14ac:dyDescent="0.25">
      <c r="B51" s="110" t="s">
        <v>58</v>
      </c>
      <c r="C51" s="63">
        <v>-14.894</v>
      </c>
      <c r="D51" s="63">
        <v>-0.16700000000000001</v>
      </c>
      <c r="E51" s="63">
        <v>-9.8000000000000004E-2</v>
      </c>
      <c r="F51" s="64">
        <v>-28.411521499999999</v>
      </c>
      <c r="G51" s="65">
        <v>0.24</v>
      </c>
      <c r="H51" s="65">
        <v>1</v>
      </c>
      <c r="I51" s="63">
        <v>-5.68</v>
      </c>
      <c r="J51" s="63">
        <v>-7.2168979999999996</v>
      </c>
      <c r="K51" s="120">
        <v>-0.90889799999999998</v>
      </c>
      <c r="L51" s="65">
        <v>-0.68300000000000005</v>
      </c>
      <c r="M51" s="66">
        <v>1</v>
      </c>
    </row>
    <row r="52" spans="2:13" x14ac:dyDescent="0.25">
      <c r="B52" s="215" t="s">
        <v>119</v>
      </c>
      <c r="C52" s="68">
        <v>-0.19400000000000001</v>
      </c>
      <c r="D52" s="69">
        <v>-0.16700000000000001</v>
      </c>
      <c r="E52" s="69">
        <v>-9.8000000000000004E-2</v>
      </c>
      <c r="F52" s="113">
        <v>-6.5521499999999983E-2</v>
      </c>
      <c r="G52" s="71">
        <v>-0.30399999999999999</v>
      </c>
      <c r="H52" s="71">
        <v>0.504</v>
      </c>
      <c r="I52" s="69">
        <v>-6.9000000000000006E-2</v>
      </c>
      <c r="J52" s="69">
        <v>-7.189799999999999E-2</v>
      </c>
      <c r="K52" s="69">
        <v>-7.189799999999999E-2</v>
      </c>
      <c r="L52" s="71">
        <v>3.1E-2</v>
      </c>
      <c r="M52" s="71">
        <v>2.5999999999999999E-2</v>
      </c>
    </row>
    <row r="53" spans="2:13" ht="18" x14ac:dyDescent="0.25">
      <c r="B53" s="121" t="s">
        <v>59</v>
      </c>
      <c r="C53" s="72">
        <v>-14.7</v>
      </c>
      <c r="D53" s="73">
        <v>0</v>
      </c>
      <c r="E53" s="73">
        <v>0</v>
      </c>
      <c r="F53" s="114">
        <v>-28.346</v>
      </c>
      <c r="G53" s="75">
        <v>0.245</v>
      </c>
      <c r="H53" s="75">
        <v>0.496</v>
      </c>
      <c r="I53" s="73">
        <v>-5.6109999999999998</v>
      </c>
      <c r="J53" s="73">
        <v>-7.1449999999999996</v>
      </c>
      <c r="K53" s="73">
        <v>-0.83699999999999997</v>
      </c>
      <c r="L53" s="75">
        <v>-0.69099999999999995</v>
      </c>
      <c r="M53" s="75">
        <v>0.97399999999999998</v>
      </c>
    </row>
    <row r="54" spans="2:13" ht="18" x14ac:dyDescent="0.25">
      <c r="B54" s="126" t="s">
        <v>60</v>
      </c>
      <c r="C54" s="127">
        <v>-14.082000000000008</v>
      </c>
      <c r="D54" s="127">
        <v>10.17499999999999</v>
      </c>
      <c r="E54" s="127">
        <v>2.5650118999999987</v>
      </c>
      <c r="F54" s="128">
        <v>-22.700975749999998</v>
      </c>
      <c r="G54" s="129">
        <v>0.17299999999999999</v>
      </c>
      <c r="H54" s="129">
        <v>-0.08</v>
      </c>
      <c r="I54" s="127">
        <v>-7.4501899522516624E-5</v>
      </c>
      <c r="J54" s="127">
        <v>1.0632369020699528E-2</v>
      </c>
      <c r="K54" s="130">
        <v>4.3044245831114214E-4</v>
      </c>
      <c r="L54" s="129">
        <v>-1.0269999999999999</v>
      </c>
      <c r="M54" s="131">
        <v>1</v>
      </c>
    </row>
    <row r="55" spans="2:13" x14ac:dyDescent="0.25">
      <c r="B55" s="56"/>
      <c r="C55" s="98"/>
      <c r="D55" s="98"/>
      <c r="E55" s="98"/>
      <c r="F55" s="98"/>
      <c r="G55" s="132"/>
      <c r="H55" s="132"/>
      <c r="I55" s="98"/>
      <c r="J55" s="98"/>
      <c r="K55" s="98"/>
      <c r="L55" s="132"/>
      <c r="M55" s="132"/>
    </row>
    <row r="56" spans="2:13" ht="18" x14ac:dyDescent="0.25">
      <c r="B56" s="56" t="s">
        <v>61</v>
      </c>
      <c r="C56" s="98"/>
      <c r="D56" s="98"/>
      <c r="E56" s="98"/>
      <c r="F56" s="98"/>
      <c r="G56" s="133"/>
      <c r="H56" s="133"/>
      <c r="I56" s="98"/>
      <c r="J56" s="98"/>
      <c r="K56" s="98"/>
      <c r="L56" s="133"/>
      <c r="M56" s="133"/>
    </row>
    <row r="57" spans="2:13" x14ac:dyDescent="0.25">
      <c r="B57" s="134" t="s">
        <v>62</v>
      </c>
      <c r="C57" s="81">
        <v>4.6890000000000001</v>
      </c>
      <c r="D57" s="81">
        <v>3.641</v>
      </c>
      <c r="E57" s="81">
        <v>2.8839999999999999</v>
      </c>
      <c r="F57" s="82">
        <v>2.516</v>
      </c>
      <c r="G57" s="135">
        <v>-0.187</v>
      </c>
      <c r="H57" s="135">
        <v>0.20799999999999999</v>
      </c>
      <c r="I57" s="81">
        <v>2.4119999999999999</v>
      </c>
      <c r="J57" s="81">
        <v>2.3039999999999998</v>
      </c>
      <c r="K57" s="81">
        <v>2.1952000000000003</v>
      </c>
      <c r="L57" s="135">
        <v>-4.3999999999999997E-2</v>
      </c>
      <c r="M57" s="136">
        <v>0.29599999999999999</v>
      </c>
    </row>
    <row r="58" spans="2:13" x14ac:dyDescent="0.25">
      <c r="B58" s="137" t="s">
        <v>63</v>
      </c>
      <c r="C58" s="98"/>
      <c r="D58" s="98"/>
      <c r="E58" s="98"/>
      <c r="F58" s="111"/>
      <c r="G58" s="90"/>
      <c r="H58" s="90"/>
      <c r="I58" s="98"/>
      <c r="J58" s="98"/>
      <c r="K58" s="98"/>
      <c r="L58" s="90"/>
      <c r="M58" s="138"/>
    </row>
    <row r="59" spans="2:13" x14ac:dyDescent="0.25">
      <c r="B59" s="137" t="s">
        <v>64</v>
      </c>
      <c r="C59" s="139">
        <v>-0.68300000000000005</v>
      </c>
      <c r="D59" s="140">
        <v>-2.8000000000000001E-2</v>
      </c>
      <c r="E59" s="140">
        <v>-0.75700000000000001</v>
      </c>
      <c r="F59" s="141">
        <v>-0.42299999999999999</v>
      </c>
      <c r="G59" s="142">
        <v>-0.14799999999999999</v>
      </c>
      <c r="H59" s="142">
        <v>1</v>
      </c>
      <c r="I59" s="140">
        <v>-0.161</v>
      </c>
      <c r="J59" s="140">
        <v>-0.16776199999999999</v>
      </c>
      <c r="K59" s="140">
        <v>-0.16776199999999999</v>
      </c>
      <c r="L59" s="142">
        <v>-0.26500000000000001</v>
      </c>
      <c r="M59" s="142">
        <v>1</v>
      </c>
    </row>
    <row r="60" spans="2:13" x14ac:dyDescent="0.25">
      <c r="B60" s="67" t="s">
        <v>99</v>
      </c>
      <c r="C60" s="98">
        <v>1.0999999999999999E-2</v>
      </c>
      <c r="D60" s="98">
        <v>1.0999999999999999E-2</v>
      </c>
      <c r="E60" s="98">
        <v>2.3E-2</v>
      </c>
      <c r="F60" s="111">
        <v>6.1654999999999995E-2</v>
      </c>
      <c r="G60" s="90">
        <v>0.77600000000000002</v>
      </c>
      <c r="H60" s="90">
        <v>2E-3</v>
      </c>
      <c r="I60" s="98">
        <v>6.5000000000000002E-2</v>
      </c>
      <c r="J60" s="98">
        <v>6.7729999999999999E-2</v>
      </c>
      <c r="K60" s="98">
        <v>6.7729999999999999E-2</v>
      </c>
      <c r="L60" s="90">
        <v>3.2000000000000001E-2</v>
      </c>
      <c r="M60" s="138">
        <v>8.0000000000000002E-3</v>
      </c>
    </row>
    <row r="61" spans="2:13" x14ac:dyDescent="0.25">
      <c r="B61" s="67" t="s">
        <v>65</v>
      </c>
      <c r="C61" s="98">
        <v>2.0830000000000002</v>
      </c>
      <c r="D61" s="98">
        <v>1.395</v>
      </c>
      <c r="E61" s="98">
        <v>3.17</v>
      </c>
      <c r="F61" s="111">
        <v>5.2425350000000002</v>
      </c>
      <c r="G61" s="90">
        <v>0.36</v>
      </c>
      <c r="H61" s="90">
        <v>0.23400000000000001</v>
      </c>
      <c r="I61" s="98">
        <v>5.2560000000000002</v>
      </c>
      <c r="J61" s="98">
        <v>5.2970759999999997</v>
      </c>
      <c r="K61" s="98">
        <v>5.3648059999999997</v>
      </c>
      <c r="L61" s="90">
        <v>8.0000000000000002E-3</v>
      </c>
      <c r="M61" s="138">
        <v>0.66400000000000003</v>
      </c>
    </row>
    <row r="62" spans="2:13" x14ac:dyDescent="0.25">
      <c r="B62" s="67" t="s">
        <v>66</v>
      </c>
      <c r="C62" s="98">
        <v>10.211</v>
      </c>
      <c r="D62" s="98">
        <v>20.385999999999999</v>
      </c>
      <c r="E62" s="98">
        <v>22.951000000000001</v>
      </c>
      <c r="F62" s="111">
        <v>0.25</v>
      </c>
      <c r="G62" s="90">
        <v>-0.71</v>
      </c>
      <c r="H62" s="90">
        <v>0.55600000000000005</v>
      </c>
      <c r="I62" s="98">
        <v>0.25</v>
      </c>
      <c r="J62" s="98">
        <v>0.26050000000000001</v>
      </c>
      <c r="K62" s="98">
        <v>0.26050000000000001</v>
      </c>
      <c r="L62" s="90">
        <v>1.4E-2</v>
      </c>
      <c r="M62" s="138">
        <v>3.2000000000000001E-2</v>
      </c>
    </row>
    <row r="63" spans="2:13" x14ac:dyDescent="0.25">
      <c r="B63" s="76" t="s">
        <v>67</v>
      </c>
      <c r="C63" s="91">
        <v>16.994</v>
      </c>
      <c r="D63" s="91">
        <v>25.433</v>
      </c>
      <c r="E63" s="91">
        <v>29.027999999999999</v>
      </c>
      <c r="F63" s="116">
        <v>8.0701900000000002</v>
      </c>
      <c r="G63" s="117">
        <v>-0.22</v>
      </c>
      <c r="H63" s="117">
        <v>1</v>
      </c>
      <c r="I63" s="91">
        <v>7.9830000000000005</v>
      </c>
      <c r="J63" s="91">
        <v>7.9293060000000004</v>
      </c>
      <c r="K63" s="91">
        <v>7.8882360000000009</v>
      </c>
      <c r="L63" s="117">
        <v>-8.0000000000000002E-3</v>
      </c>
      <c r="M63" s="118">
        <v>1</v>
      </c>
    </row>
    <row r="64" spans="2:13" x14ac:dyDescent="0.25">
      <c r="B64" s="67" t="s">
        <v>68</v>
      </c>
      <c r="C64" s="98">
        <v>12.808</v>
      </c>
      <c r="D64" s="98">
        <v>21.687999999999999</v>
      </c>
      <c r="E64" s="98">
        <v>23.178000000000001</v>
      </c>
      <c r="F64" s="111">
        <v>4.2779999999999996</v>
      </c>
      <c r="G64" s="90">
        <v>-0.30599999999999999</v>
      </c>
      <c r="H64" s="90">
        <v>0.73399999999999999</v>
      </c>
      <c r="I64" s="98">
        <v>4.2779999999999996</v>
      </c>
      <c r="J64" s="98">
        <v>4.2779999999999996</v>
      </c>
      <c r="K64" s="98">
        <v>4.2779999999999996</v>
      </c>
      <c r="L64" s="90">
        <v>0</v>
      </c>
      <c r="M64" s="138">
        <v>0.53700000000000003</v>
      </c>
    </row>
    <row r="65" spans="2:13" x14ac:dyDescent="0.25">
      <c r="B65" s="144" t="s">
        <v>123</v>
      </c>
      <c r="C65" s="98">
        <v>0.192</v>
      </c>
      <c r="D65" s="98">
        <v>2.5000000000000001E-2</v>
      </c>
      <c r="E65" s="98">
        <v>0.36799999999999999</v>
      </c>
      <c r="F65" s="111">
        <v>0.13062499999999999</v>
      </c>
      <c r="G65" s="90">
        <v>-0.12</v>
      </c>
      <c r="H65" s="90">
        <v>0.01</v>
      </c>
      <c r="I65" s="98">
        <v>0.13700000000000001</v>
      </c>
      <c r="J65" s="98">
        <v>0.14275400000000002</v>
      </c>
      <c r="K65" s="98">
        <v>0.126</v>
      </c>
      <c r="L65" s="90">
        <v>-1.2E-2</v>
      </c>
      <c r="M65" s="138">
        <v>1.7000000000000001E-2</v>
      </c>
    </row>
    <row r="66" spans="2:13" x14ac:dyDescent="0.25">
      <c r="B66" s="143" t="s">
        <v>69</v>
      </c>
      <c r="C66" s="98">
        <v>2.323</v>
      </c>
      <c r="D66" s="98">
        <v>2.0489999999999999</v>
      </c>
      <c r="E66" s="98">
        <v>0.374</v>
      </c>
      <c r="F66" s="111">
        <v>2.8782049999999999</v>
      </c>
      <c r="G66" s="90">
        <v>7.3999999999999996E-2</v>
      </c>
      <c r="H66" s="90">
        <v>0.14699999999999999</v>
      </c>
      <c r="I66" s="98">
        <v>2.758</v>
      </c>
      <c r="J66" s="98">
        <v>2.6645320000000003</v>
      </c>
      <c r="K66" s="98">
        <v>3.3995520000000004</v>
      </c>
      <c r="L66" s="90">
        <v>5.7000000000000002E-2</v>
      </c>
      <c r="M66" s="138">
        <v>0.36699999999999999</v>
      </c>
    </row>
    <row r="67" spans="2:13" x14ac:dyDescent="0.25">
      <c r="B67" s="143" t="s">
        <v>70</v>
      </c>
      <c r="C67" s="98">
        <v>1.671</v>
      </c>
      <c r="D67" s="98">
        <v>1.671</v>
      </c>
      <c r="E67" s="98">
        <v>5.1079999999999997</v>
      </c>
      <c r="F67" s="111">
        <v>0.78374999999999995</v>
      </c>
      <c r="G67" s="90">
        <v>-0.223</v>
      </c>
      <c r="H67" s="90">
        <v>0.109</v>
      </c>
      <c r="I67" s="98">
        <v>0.81</v>
      </c>
      <c r="J67" s="98">
        <v>0.84401999999999999</v>
      </c>
      <c r="K67" s="98">
        <v>0</v>
      </c>
      <c r="L67" s="90">
        <v>-1</v>
      </c>
      <c r="M67" s="138">
        <v>7.5999999999999998E-2</v>
      </c>
    </row>
    <row r="68" spans="2:13" x14ac:dyDescent="0.25">
      <c r="B68" s="144" t="s">
        <v>71</v>
      </c>
      <c r="C68" s="98">
        <v>0</v>
      </c>
      <c r="D68" s="98">
        <v>0</v>
      </c>
      <c r="E68" s="98">
        <v>0</v>
      </c>
      <c r="F68" s="111">
        <v>0</v>
      </c>
      <c r="G68" s="90">
        <v>0</v>
      </c>
      <c r="H68" s="90">
        <v>0</v>
      </c>
      <c r="I68" s="98">
        <v>0</v>
      </c>
      <c r="J68" s="98">
        <v>0</v>
      </c>
      <c r="K68" s="98">
        <v>8.4402000000000005E-2</v>
      </c>
      <c r="L68" s="90">
        <v>0</v>
      </c>
      <c r="M68" s="138">
        <v>3.0000000000000001E-3</v>
      </c>
    </row>
    <row r="69" spans="2:13" x14ac:dyDescent="0.25">
      <c r="B69" s="76" t="s">
        <v>72</v>
      </c>
      <c r="C69" s="91">
        <v>16.994</v>
      </c>
      <c r="D69" s="91">
        <v>25.432999999999996</v>
      </c>
      <c r="E69" s="91">
        <v>29.027999999999999</v>
      </c>
      <c r="F69" s="116">
        <v>8.0705799999999996</v>
      </c>
      <c r="G69" s="117">
        <v>-0.22</v>
      </c>
      <c r="H69" s="117">
        <v>1</v>
      </c>
      <c r="I69" s="91">
        <v>7.9829999999999988</v>
      </c>
      <c r="J69" s="91">
        <v>7.9293060000000004</v>
      </c>
      <c r="K69" s="91">
        <v>7.8879539999999997</v>
      </c>
      <c r="L69" s="117">
        <v>-8.0000000000000002E-3</v>
      </c>
      <c r="M69" s="118">
        <v>1</v>
      </c>
    </row>
    <row r="70" spans="2:13" x14ac:dyDescent="0.25">
      <c r="B70" s="145"/>
      <c r="C70" s="146"/>
      <c r="D70" s="146"/>
      <c r="E70" s="147"/>
      <c r="F70" s="147"/>
      <c r="G70" s="147"/>
      <c r="H70" s="147"/>
      <c r="I70" s="147"/>
      <c r="J70" s="147"/>
      <c r="K70" s="148"/>
      <c r="L70" s="148"/>
      <c r="M70" s="148"/>
    </row>
    <row r="71" spans="2:13" x14ac:dyDescent="0.25"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50"/>
      <c r="M71" s="151"/>
    </row>
    <row r="72" spans="2:13" x14ac:dyDescent="0.25">
      <c r="B72" s="152"/>
      <c r="C72" s="153"/>
      <c r="D72" s="63"/>
      <c r="E72" s="63"/>
      <c r="F72" s="154"/>
      <c r="G72" s="154"/>
      <c r="H72" s="154"/>
      <c r="I72" s="63"/>
      <c r="J72" s="155"/>
      <c r="K72" s="150"/>
      <c r="L72" s="150"/>
      <c r="M72" s="150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CD2B6-E4CF-4A05-8931-018119A393F3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137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138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43</v>
      </c>
      <c r="D7" s="177">
        <v>56</v>
      </c>
      <c r="E7" s="178">
        <v>40</v>
      </c>
      <c r="F7" s="179">
        <v>37.823999999999998</v>
      </c>
      <c r="G7" s="180">
        <v>0.9456</v>
      </c>
      <c r="H7" s="178">
        <v>40</v>
      </c>
      <c r="I7" s="179">
        <v>41.082252423790003</v>
      </c>
      <c r="J7" s="180">
        <v>1.0270563105947501</v>
      </c>
      <c r="K7" s="178">
        <v>33</v>
      </c>
      <c r="L7" s="179">
        <v>43.455529713711641</v>
      </c>
      <c r="M7" s="180">
        <v>1.3168342337488377</v>
      </c>
      <c r="N7" s="178">
        <v>33</v>
      </c>
      <c r="O7" s="179">
        <v>48.138456199397211</v>
      </c>
      <c r="P7" s="180">
        <v>1.4587410969514307</v>
      </c>
      <c r="Q7" s="178">
        <v>33</v>
      </c>
      <c r="R7" s="179">
        <v>47.695929009367077</v>
      </c>
      <c r="S7" s="179">
        <v>1.4453311821020327</v>
      </c>
      <c r="T7" s="181">
        <v>-6.2111272316548227E-2</v>
      </c>
      <c r="U7" s="181">
        <v>1</v>
      </c>
    </row>
    <row r="8" spans="2:21" x14ac:dyDescent="0.25">
      <c r="B8" s="182" t="s">
        <v>102</v>
      </c>
      <c r="C8" s="183">
        <v>0</v>
      </c>
      <c r="D8" s="183">
        <v>0</v>
      </c>
      <c r="E8" s="184">
        <v>0</v>
      </c>
      <c r="F8" s="185">
        <v>0.42790089751168914</v>
      </c>
      <c r="G8" s="186">
        <v>0</v>
      </c>
      <c r="H8" s="184">
        <v>0</v>
      </c>
      <c r="I8" s="185">
        <v>0.3672638557439486</v>
      </c>
      <c r="J8" s="186">
        <v>0</v>
      </c>
      <c r="K8" s="184">
        <v>0</v>
      </c>
      <c r="L8" s="185">
        <v>0.19602171562112009</v>
      </c>
      <c r="M8" s="186">
        <v>0</v>
      </c>
      <c r="N8" s="184">
        <v>0</v>
      </c>
      <c r="O8" s="185">
        <v>0.20530631682813461</v>
      </c>
      <c r="P8" s="186">
        <v>0</v>
      </c>
      <c r="Q8" s="187">
        <v>0</v>
      </c>
      <c r="R8" s="185">
        <v>0.21616068649672757</v>
      </c>
      <c r="S8" s="185">
        <v>0</v>
      </c>
      <c r="T8" s="188">
        <v>0</v>
      </c>
      <c r="U8" s="189">
        <v>0</v>
      </c>
    </row>
    <row r="9" spans="2:21" x14ac:dyDescent="0.25">
      <c r="B9" s="182" t="s">
        <v>90</v>
      </c>
      <c r="C9" s="190">
        <v>16</v>
      </c>
      <c r="D9" s="190">
        <v>20</v>
      </c>
      <c r="E9" s="191">
        <v>16</v>
      </c>
      <c r="F9" s="192">
        <v>6.1298582253990439</v>
      </c>
      <c r="G9" s="193">
        <v>0.38311613908744024</v>
      </c>
      <c r="H9" s="191">
        <v>18</v>
      </c>
      <c r="I9" s="192">
        <v>5.936113951455269</v>
      </c>
      <c r="J9" s="193">
        <v>0.3297841084141816</v>
      </c>
      <c r="K9" s="191">
        <v>10</v>
      </c>
      <c r="L9" s="192">
        <v>5.862831312668046</v>
      </c>
      <c r="M9" s="193">
        <v>0.58628313126680465</v>
      </c>
      <c r="N9" s="191">
        <v>10</v>
      </c>
      <c r="O9" s="192">
        <v>6.1405252942233002</v>
      </c>
      <c r="P9" s="193">
        <v>0.61405252942233002</v>
      </c>
      <c r="Q9" s="194">
        <v>10</v>
      </c>
      <c r="R9" s="192">
        <v>6.4651696234021259</v>
      </c>
      <c r="S9" s="192">
        <v>0.64651696234021261</v>
      </c>
      <c r="T9" s="195">
        <v>-0.1779293085565099</v>
      </c>
      <c r="U9" s="196">
        <v>0.33977272727272728</v>
      </c>
    </row>
    <row r="10" spans="2:21" x14ac:dyDescent="0.25">
      <c r="B10" s="182" t="s">
        <v>91</v>
      </c>
      <c r="C10" s="190">
        <v>11</v>
      </c>
      <c r="D10" s="190">
        <v>16</v>
      </c>
      <c r="E10" s="191">
        <v>9</v>
      </c>
      <c r="F10" s="192">
        <v>8.5051655828451658</v>
      </c>
      <c r="G10" s="193">
        <v>0.94501839809390731</v>
      </c>
      <c r="H10" s="191">
        <v>10</v>
      </c>
      <c r="I10" s="192">
        <v>8.8017652436674183</v>
      </c>
      <c r="J10" s="193">
        <v>0.88017652436674187</v>
      </c>
      <c r="K10" s="191">
        <v>10</v>
      </c>
      <c r="L10" s="192">
        <v>10.44987815957993</v>
      </c>
      <c r="M10" s="193">
        <v>1.0449878159579931</v>
      </c>
      <c r="N10" s="191">
        <v>10</v>
      </c>
      <c r="O10" s="192">
        <v>10.944838378993177</v>
      </c>
      <c r="P10" s="193">
        <v>1.0944838378993178</v>
      </c>
      <c r="Q10" s="194">
        <v>10</v>
      </c>
      <c r="R10" s="192">
        <v>11.523482638770359</v>
      </c>
      <c r="S10" s="192">
        <v>1.1523482638770359</v>
      </c>
      <c r="T10" s="195">
        <v>0</v>
      </c>
      <c r="U10" s="196">
        <v>0.28977272727272724</v>
      </c>
    </row>
    <row r="11" spans="2:21" x14ac:dyDescent="0.25">
      <c r="B11" s="182" t="s">
        <v>92</v>
      </c>
      <c r="C11" s="190">
        <v>10</v>
      </c>
      <c r="D11" s="190">
        <v>12</v>
      </c>
      <c r="E11" s="191">
        <v>9</v>
      </c>
      <c r="F11" s="192">
        <v>8.3476248723598641</v>
      </c>
      <c r="G11" s="193">
        <v>0.92751387470665159</v>
      </c>
      <c r="H11" s="191">
        <v>8</v>
      </c>
      <c r="I11" s="192">
        <v>10.384781121984894</v>
      </c>
      <c r="J11" s="193">
        <v>1.2980976402481117</v>
      </c>
      <c r="K11" s="191">
        <v>9</v>
      </c>
      <c r="L11" s="192">
        <v>14.86473278119532</v>
      </c>
      <c r="M11" s="193">
        <v>1.6516369756883689</v>
      </c>
      <c r="N11" s="191">
        <v>9</v>
      </c>
      <c r="O11" s="192">
        <v>18.230047899904431</v>
      </c>
      <c r="P11" s="193">
        <v>2.025560877767159</v>
      </c>
      <c r="Q11" s="194">
        <v>9</v>
      </c>
      <c r="R11" s="192">
        <v>16.300651108727486</v>
      </c>
      <c r="S11" s="192">
        <v>1.8111834565252762</v>
      </c>
      <c r="T11" s="195">
        <v>4.0041911525952045E-2</v>
      </c>
      <c r="U11" s="196">
        <v>0.25454545454545452</v>
      </c>
    </row>
    <row r="12" spans="2:21" x14ac:dyDescent="0.25">
      <c r="B12" s="197" t="s">
        <v>93</v>
      </c>
      <c r="C12" s="198">
        <v>6</v>
      </c>
      <c r="D12" s="198">
        <v>8</v>
      </c>
      <c r="E12" s="199">
        <v>6</v>
      </c>
      <c r="F12" s="200">
        <v>14.413450421884237</v>
      </c>
      <c r="G12" s="201">
        <v>2.4022417369807063</v>
      </c>
      <c r="H12" s="199">
        <v>4</v>
      </c>
      <c r="I12" s="200">
        <v>15.592328250938474</v>
      </c>
      <c r="J12" s="201">
        <v>3.8980820627346184</v>
      </c>
      <c r="K12" s="199">
        <v>4</v>
      </c>
      <c r="L12" s="200">
        <v>12.08206574464722</v>
      </c>
      <c r="M12" s="201">
        <v>3.0205164361618051</v>
      </c>
      <c r="N12" s="199">
        <v>4</v>
      </c>
      <c r="O12" s="200">
        <v>12.617738309448173</v>
      </c>
      <c r="P12" s="201">
        <v>3.1544345773620432</v>
      </c>
      <c r="Q12" s="202">
        <v>4</v>
      </c>
      <c r="R12" s="200">
        <v>13.19046495197038</v>
      </c>
      <c r="S12" s="200">
        <v>3.2976162379925951</v>
      </c>
      <c r="T12" s="203">
        <v>0</v>
      </c>
      <c r="U12" s="204">
        <v>0.11590909090909091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335DD-19CB-4887-ABEC-76ECCF8F198B}">
  <dimension ref="B1:AB1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139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22.5" x14ac:dyDescent="0.25">
      <c r="B5" s="241" t="s">
        <v>438</v>
      </c>
      <c r="C5" s="242" t="s">
        <v>140</v>
      </c>
      <c r="D5" s="322" t="s">
        <v>439</v>
      </c>
      <c r="E5" s="246" t="s">
        <v>440</v>
      </c>
      <c r="F5" s="246" t="s">
        <v>441</v>
      </c>
      <c r="G5" s="246" t="s">
        <v>442</v>
      </c>
      <c r="H5" s="246" t="s">
        <v>443</v>
      </c>
      <c r="I5" s="246" t="s">
        <v>444</v>
      </c>
      <c r="J5" s="246" t="s">
        <v>445</v>
      </c>
      <c r="K5" s="247" t="s">
        <v>446</v>
      </c>
    </row>
    <row r="6" spans="2:28" ht="22.5" x14ac:dyDescent="0.25">
      <c r="B6" s="241" t="s">
        <v>447</v>
      </c>
      <c r="C6" s="242" t="s">
        <v>140</v>
      </c>
      <c r="D6" s="322"/>
      <c r="E6" s="246">
        <v>4</v>
      </c>
      <c r="F6" s="246">
        <v>4</v>
      </c>
      <c r="G6" s="246">
        <v>3</v>
      </c>
      <c r="H6" s="246">
        <v>4</v>
      </c>
      <c r="I6" s="246">
        <v>4</v>
      </c>
      <c r="J6" s="246">
        <v>4</v>
      </c>
      <c r="K6" s="247">
        <v>4</v>
      </c>
    </row>
    <row r="7" spans="2:28" ht="45" x14ac:dyDescent="0.25">
      <c r="B7" s="241" t="s">
        <v>448</v>
      </c>
      <c r="C7" s="242" t="s">
        <v>140</v>
      </c>
      <c r="D7" s="322"/>
      <c r="E7" s="246" t="s">
        <v>379</v>
      </c>
      <c r="F7" s="246" t="s">
        <v>379</v>
      </c>
      <c r="G7" s="246" t="s">
        <v>449</v>
      </c>
      <c r="H7" s="246" t="s">
        <v>450</v>
      </c>
      <c r="I7" s="246" t="s">
        <v>451</v>
      </c>
      <c r="J7" s="246" t="s">
        <v>452</v>
      </c>
      <c r="K7" s="247" t="s">
        <v>453</v>
      </c>
    </row>
    <row r="8" spans="2:28" ht="15" customHeight="1" x14ac:dyDescent="0.25">
      <c r="B8" s="279" t="s">
        <v>454</v>
      </c>
      <c r="C8" s="322" t="s">
        <v>140</v>
      </c>
      <c r="D8" s="322"/>
      <c r="E8" s="326" t="s">
        <v>379</v>
      </c>
      <c r="F8" s="326" t="s">
        <v>379</v>
      </c>
      <c r="G8" s="326">
        <v>5</v>
      </c>
      <c r="H8" s="326">
        <v>6</v>
      </c>
      <c r="I8" s="326">
        <v>7</v>
      </c>
      <c r="J8" s="326">
        <v>8</v>
      </c>
      <c r="K8" s="327">
        <v>9</v>
      </c>
    </row>
    <row r="9" spans="2:28" ht="33.75" x14ac:dyDescent="0.25">
      <c r="B9" s="340" t="s">
        <v>455</v>
      </c>
      <c r="C9" s="323"/>
      <c r="D9" s="323"/>
      <c r="E9" s="328"/>
      <c r="F9" s="328"/>
      <c r="G9" s="328"/>
      <c r="H9" s="328"/>
      <c r="I9" s="328"/>
      <c r="J9" s="328"/>
      <c r="K9" s="329"/>
    </row>
    <row r="10" spans="2:28" x14ac:dyDescent="0.25">
      <c r="B10" s="339" t="s">
        <v>437</v>
      </c>
    </row>
  </sheetData>
  <mergeCells count="12">
    <mergeCell ref="B2:K2"/>
    <mergeCell ref="E3:G3"/>
    <mergeCell ref="I3:K3"/>
    <mergeCell ref="D5:D9"/>
    <mergeCell ref="C8:C9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C46AB-6EEB-4820-B5DE-5AFDC476F1D4}">
  <dimension ref="B1:M8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141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168.43100000000001</v>
      </c>
      <c r="D5" s="29">
        <v>0</v>
      </c>
      <c r="E5" s="29">
        <v>611.63082060214174</v>
      </c>
      <c r="F5" s="30">
        <v>277.81114432682421</v>
      </c>
      <c r="G5" s="31">
        <v>0.182</v>
      </c>
      <c r="H5" s="31">
        <v>0.22500000000000001</v>
      </c>
      <c r="I5" s="29">
        <v>216.38190593060176</v>
      </c>
      <c r="J5" s="29">
        <v>617.47933102918785</v>
      </c>
      <c r="K5" s="29">
        <v>324.69178280014359</v>
      </c>
      <c r="L5" s="31">
        <v>5.2999999999999999E-2</v>
      </c>
      <c r="M5" s="32">
        <v>0.68700000000000006</v>
      </c>
    </row>
    <row r="6" spans="2:13" x14ac:dyDescent="0.25">
      <c r="B6" s="28" t="s">
        <v>142</v>
      </c>
      <c r="C6" s="29">
        <v>8.7189562124117366</v>
      </c>
      <c r="D6" s="29">
        <v>12.105086123672734</v>
      </c>
      <c r="E6" s="29">
        <v>12.49723670874527</v>
      </c>
      <c r="F6" s="30">
        <v>12.80040211864339</v>
      </c>
      <c r="G6" s="31">
        <v>0.13700000000000001</v>
      </c>
      <c r="H6" s="31">
        <v>1.2999999999999999E-2</v>
      </c>
      <c r="I6" s="29">
        <v>18.280302742561059</v>
      </c>
      <c r="J6" s="29">
        <v>15.720309975606602</v>
      </c>
      <c r="K6" s="29">
        <v>17.422286762140459</v>
      </c>
      <c r="L6" s="31">
        <v>0.108</v>
      </c>
      <c r="M6" s="33">
        <v>4.2999999999999997E-2</v>
      </c>
    </row>
    <row r="7" spans="2:13" x14ac:dyDescent="0.25">
      <c r="B7" s="28" t="s">
        <v>140</v>
      </c>
      <c r="C7" s="29">
        <v>16.493612117120779</v>
      </c>
      <c r="D7" s="29">
        <v>20.744529247383159</v>
      </c>
      <c r="E7" s="29">
        <v>23.483024376955356</v>
      </c>
      <c r="F7" s="30">
        <v>22.268339543983121</v>
      </c>
      <c r="G7" s="31">
        <v>0.105</v>
      </c>
      <c r="H7" s="31">
        <v>2.3E-2</v>
      </c>
      <c r="I7" s="29">
        <v>29.088953769421142</v>
      </c>
      <c r="J7" s="29">
        <v>29.674240388013587</v>
      </c>
      <c r="K7" s="29">
        <v>31.67223169069721</v>
      </c>
      <c r="L7" s="31">
        <v>0.125</v>
      </c>
      <c r="M7" s="33">
        <v>7.0999999999999994E-2</v>
      </c>
    </row>
    <row r="8" spans="2:13" x14ac:dyDescent="0.25">
      <c r="B8" s="28" t="s">
        <v>143</v>
      </c>
      <c r="C8" s="29">
        <v>3.091856907142736</v>
      </c>
      <c r="D8" s="29">
        <v>2.9840655025199787</v>
      </c>
      <c r="E8" s="29">
        <v>3.2291913964181536</v>
      </c>
      <c r="F8" s="30">
        <v>3.751318689140438</v>
      </c>
      <c r="G8" s="31">
        <v>6.7000000000000004E-2</v>
      </c>
      <c r="H8" s="31">
        <v>4.0000000000000001E-3</v>
      </c>
      <c r="I8" s="29">
        <v>3.9316722889381226</v>
      </c>
      <c r="J8" s="29">
        <v>3.9425057680044628</v>
      </c>
      <c r="K8" s="29">
        <v>4.2191592872122454</v>
      </c>
      <c r="L8" s="31">
        <v>0.04</v>
      </c>
      <c r="M8" s="33">
        <v>0.01</v>
      </c>
    </row>
    <row r="9" spans="2:13" x14ac:dyDescent="0.25">
      <c r="B9" s="28" t="s">
        <v>143</v>
      </c>
      <c r="C9" s="29">
        <v>82.787646009795722</v>
      </c>
      <c r="D9" s="29">
        <v>22.16692838521065</v>
      </c>
      <c r="E9" s="29">
        <v>24.376690885825397</v>
      </c>
      <c r="F9" s="30">
        <v>23.511930459284496</v>
      </c>
      <c r="G9" s="31">
        <v>-0.34300000000000003</v>
      </c>
      <c r="H9" s="31">
        <v>6.4000000000000001E-2</v>
      </c>
      <c r="I9" s="29">
        <v>29.140748699156056</v>
      </c>
      <c r="J9" s="29">
        <v>29.881601199504978</v>
      </c>
      <c r="K9" s="29">
        <v>31.907881616119091</v>
      </c>
      <c r="L9" s="31">
        <v>0.107</v>
      </c>
      <c r="M9" s="33">
        <v>7.1999999999999995E-2</v>
      </c>
    </row>
    <row r="10" spans="2:13" x14ac:dyDescent="0.25">
      <c r="B10" s="28" t="s">
        <v>144</v>
      </c>
      <c r="C10" s="29">
        <v>16.209191721184634</v>
      </c>
      <c r="D10" s="29">
        <v>18.901856770629788</v>
      </c>
      <c r="E10" s="29">
        <v>19.925455929521664</v>
      </c>
      <c r="F10" s="30">
        <v>19.955695772888554</v>
      </c>
      <c r="G10" s="216">
        <v>7.1999999999999995E-2</v>
      </c>
      <c r="H10" s="31">
        <v>2.1000000000000001E-2</v>
      </c>
      <c r="I10" s="29">
        <v>24.0196175056039</v>
      </c>
      <c r="J10" s="29">
        <v>21.929448434022991</v>
      </c>
      <c r="K10" s="29">
        <v>23.780866100529</v>
      </c>
      <c r="L10" s="31">
        <v>0.06</v>
      </c>
      <c r="M10" s="33">
        <v>5.8000000000000003E-2</v>
      </c>
    </row>
    <row r="11" spans="2:13" x14ac:dyDescent="0.25">
      <c r="B11" s="28" t="s">
        <v>145</v>
      </c>
      <c r="C11" s="29">
        <v>2.1432974521427357</v>
      </c>
      <c r="D11" s="29">
        <v>2.2354305075199781</v>
      </c>
      <c r="E11" s="29">
        <v>2.3612685314181543</v>
      </c>
      <c r="F11" s="30">
        <v>2.2266904574570647</v>
      </c>
      <c r="G11" s="216">
        <v>1.2999999999999999E-2</v>
      </c>
      <c r="H11" s="31">
        <v>3.0000000000000001E-3</v>
      </c>
      <c r="I11" s="29">
        <v>2.7951814444760013</v>
      </c>
      <c r="J11" s="29">
        <v>2.8203574354287051</v>
      </c>
      <c r="K11" s="29">
        <v>3.1000491205455782</v>
      </c>
      <c r="L11" s="31">
        <v>0.11700000000000001</v>
      </c>
      <c r="M11" s="33">
        <v>7.0000000000000001E-3</v>
      </c>
    </row>
    <row r="12" spans="2:13" x14ac:dyDescent="0.25">
      <c r="B12" s="28" t="s">
        <v>146</v>
      </c>
      <c r="C12" s="29">
        <v>22.956922341574856</v>
      </c>
      <c r="D12" s="29">
        <v>24.525504809240527</v>
      </c>
      <c r="E12" s="29">
        <v>25.606703584167555</v>
      </c>
      <c r="F12" s="30">
        <v>29.281673195693909</v>
      </c>
      <c r="G12" s="216">
        <v>8.4000000000000005E-2</v>
      </c>
      <c r="H12" s="31">
        <v>0.03</v>
      </c>
      <c r="I12" s="29">
        <v>34.631345106151954</v>
      </c>
      <c r="J12" s="29">
        <v>35.714328042391564</v>
      </c>
      <c r="K12" s="29">
        <v>38.595347189956186</v>
      </c>
      <c r="L12" s="31">
        <v>9.6000000000000002E-2</v>
      </c>
      <c r="M12" s="33">
        <v>8.5999999999999993E-2</v>
      </c>
    </row>
    <row r="13" spans="2:13" x14ac:dyDescent="0.25">
      <c r="B13" s="28" t="s">
        <v>147</v>
      </c>
      <c r="C13" s="29">
        <v>30.575823920640225</v>
      </c>
      <c r="D13" s="29">
        <v>17.551054838260736</v>
      </c>
      <c r="E13" s="29">
        <v>10.692932339995888</v>
      </c>
      <c r="F13" s="30">
        <v>7.6876672013489626</v>
      </c>
      <c r="G13" s="216">
        <v>-0.36899999999999999</v>
      </c>
      <c r="H13" s="31">
        <v>2.5999999999999999E-2</v>
      </c>
      <c r="I13" s="29">
        <v>28.419546557035876</v>
      </c>
      <c r="J13" s="29">
        <v>35.641535059805854</v>
      </c>
      <c r="K13" s="29">
        <v>52.235075004940725</v>
      </c>
      <c r="L13" s="31">
        <v>0.89400000000000002</v>
      </c>
      <c r="M13" s="33">
        <v>7.4999999999999997E-2</v>
      </c>
    </row>
    <row r="14" spans="2:13" x14ac:dyDescent="0.25">
      <c r="B14" s="28" t="s">
        <v>148</v>
      </c>
      <c r="C14" s="29">
        <v>57.287937837986561</v>
      </c>
      <c r="D14" s="29">
        <v>805.33106888945611</v>
      </c>
      <c r="E14" s="29">
        <v>1824.6159403111681</v>
      </c>
      <c r="F14" s="30">
        <v>714.53263796583849</v>
      </c>
      <c r="G14" s="216">
        <v>1.319</v>
      </c>
      <c r="H14" s="31">
        <v>0.59099999999999997</v>
      </c>
      <c r="I14" s="29">
        <v>-236.26816530382743</v>
      </c>
      <c r="J14" s="29">
        <v>146.76716200943454</v>
      </c>
      <c r="K14" s="29">
        <v>282.06570933703989</v>
      </c>
      <c r="L14" s="31">
        <v>-0.26600000000000001</v>
      </c>
      <c r="M14" s="33">
        <v>-0.106</v>
      </c>
    </row>
    <row r="15" spans="2:13" x14ac:dyDescent="0.25">
      <c r="B15" s="34" t="s">
        <v>28</v>
      </c>
      <c r="C15" s="35">
        <v>408.69624452000005</v>
      </c>
      <c r="D15" s="35">
        <v>926.54552507389371</v>
      </c>
      <c r="E15" s="35">
        <v>2558.4192646663573</v>
      </c>
      <c r="F15" s="36">
        <v>1113.8274997311025</v>
      </c>
      <c r="G15" s="37">
        <v>0.39700000000000002</v>
      </c>
      <c r="H15" s="38">
        <v>1</v>
      </c>
      <c r="I15" s="35">
        <v>150.4211087401184</v>
      </c>
      <c r="J15" s="35">
        <v>939.57081934140115</v>
      </c>
      <c r="K15" s="35">
        <v>809.69038890932393</v>
      </c>
      <c r="L15" s="39">
        <v>-0.10100000000000001</v>
      </c>
      <c r="M15" s="40">
        <v>1</v>
      </c>
    </row>
    <row r="16" spans="2:13" x14ac:dyDescent="0.25">
      <c r="B16" s="41"/>
      <c r="C16" s="41"/>
      <c r="D16" s="41"/>
      <c r="E16" s="42"/>
      <c r="F16" s="42"/>
      <c r="G16" s="42"/>
      <c r="H16" s="42"/>
      <c r="I16" s="42"/>
      <c r="J16" s="42"/>
      <c r="K16" s="42"/>
      <c r="L16" s="42"/>
      <c r="M16" s="42"/>
    </row>
    <row r="17" spans="2:13" x14ac:dyDescent="0.25">
      <c r="B17" s="300" t="s">
        <v>149</v>
      </c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</row>
    <row r="18" spans="2:13" ht="46.5" x14ac:dyDescent="0.25">
      <c r="B18" s="43" t="s">
        <v>30</v>
      </c>
      <c r="C18" s="44"/>
      <c r="D18" s="45" t="s">
        <v>20</v>
      </c>
      <c r="E18" s="46"/>
      <c r="F18" s="47" t="s">
        <v>21</v>
      </c>
      <c r="G18" s="48" t="s">
        <v>22</v>
      </c>
      <c r="H18" s="48" t="s">
        <v>23</v>
      </c>
      <c r="I18" s="49" t="s">
        <v>24</v>
      </c>
      <c r="J18" s="50"/>
      <c r="K18" s="51"/>
      <c r="L18" s="48" t="s">
        <v>22</v>
      </c>
      <c r="M18" s="52" t="s">
        <v>23</v>
      </c>
    </row>
    <row r="19" spans="2:13" x14ac:dyDescent="0.25">
      <c r="B19" s="53" t="s">
        <v>25</v>
      </c>
      <c r="C19" s="54" t="s">
        <v>7</v>
      </c>
      <c r="D19" s="54" t="s">
        <v>8</v>
      </c>
      <c r="E19" s="54" t="s">
        <v>9</v>
      </c>
      <c r="F19" s="55" t="s">
        <v>10</v>
      </c>
      <c r="G19" s="304" t="s">
        <v>26</v>
      </c>
      <c r="H19" s="305"/>
      <c r="I19" s="54" t="s">
        <v>11</v>
      </c>
      <c r="J19" s="54" t="s">
        <v>12</v>
      </c>
      <c r="K19" s="54" t="s">
        <v>13</v>
      </c>
      <c r="L19" s="304" t="s">
        <v>27</v>
      </c>
      <c r="M19" s="306"/>
    </row>
    <row r="20" spans="2:13" x14ac:dyDescent="0.25">
      <c r="B20" s="56" t="s">
        <v>31</v>
      </c>
      <c r="C20" s="57"/>
      <c r="D20" s="58"/>
      <c r="E20" s="58"/>
      <c r="F20" s="59"/>
      <c r="G20" s="60"/>
      <c r="H20" s="60"/>
      <c r="I20" s="58"/>
      <c r="J20" s="58"/>
      <c r="K20" s="61"/>
      <c r="L20" s="60"/>
      <c r="M20" s="62"/>
    </row>
    <row r="21" spans="2:13" x14ac:dyDescent="0.25">
      <c r="B21" s="56" t="s">
        <v>32</v>
      </c>
      <c r="C21" s="63">
        <v>1913.325</v>
      </c>
      <c r="D21" s="63">
        <v>997.19221915341427</v>
      </c>
      <c r="E21" s="63">
        <v>825.77246540183</v>
      </c>
      <c r="F21" s="64">
        <v>1135.3528833419155</v>
      </c>
      <c r="G21" s="65">
        <v>-0.16</v>
      </c>
      <c r="H21" s="65">
        <v>0.85</v>
      </c>
      <c r="I21" s="63">
        <v>1101.5227002655927</v>
      </c>
      <c r="J21" s="63">
        <v>1179.0420282783689</v>
      </c>
      <c r="K21" s="63">
        <v>1492.9056000256314</v>
      </c>
      <c r="L21" s="65">
        <v>9.6000000000000002E-2</v>
      </c>
      <c r="M21" s="66">
        <v>0.88100000000000001</v>
      </c>
    </row>
    <row r="22" spans="2:13" ht="18" x14ac:dyDescent="0.25">
      <c r="B22" s="67" t="s">
        <v>33</v>
      </c>
      <c r="C22" s="68">
        <v>611.72360000000003</v>
      </c>
      <c r="D22" s="69">
        <v>513.0876742103394</v>
      </c>
      <c r="E22" s="70">
        <v>239.11878895015016</v>
      </c>
      <c r="F22" s="70">
        <v>432.84353004066566</v>
      </c>
      <c r="G22" s="71">
        <v>-0.109</v>
      </c>
      <c r="H22" s="71">
        <v>0.318</v>
      </c>
      <c r="I22" s="69">
        <v>500.74998701920464</v>
      </c>
      <c r="J22" s="69">
        <v>634.51626611337633</v>
      </c>
      <c r="K22" s="70">
        <v>802.30701559987699</v>
      </c>
      <c r="L22" s="71">
        <v>0.22800000000000001</v>
      </c>
      <c r="M22" s="71">
        <v>0.42099999999999999</v>
      </c>
    </row>
    <row r="23" spans="2:13" x14ac:dyDescent="0.25">
      <c r="B23" s="67" t="s">
        <v>34</v>
      </c>
      <c r="C23" s="72">
        <v>1301.6014</v>
      </c>
      <c r="D23" s="73">
        <v>484.10454494307487</v>
      </c>
      <c r="E23" s="74">
        <v>586.65367645167987</v>
      </c>
      <c r="F23" s="74">
        <v>702.5093533012498</v>
      </c>
      <c r="G23" s="75">
        <v>-0.186</v>
      </c>
      <c r="H23" s="75">
        <v>0.53200000000000003</v>
      </c>
      <c r="I23" s="73">
        <v>600.77271324638809</v>
      </c>
      <c r="J23" s="73">
        <v>544.52576216499256</v>
      </c>
      <c r="K23" s="74">
        <v>690.59858442575455</v>
      </c>
      <c r="L23" s="75">
        <v>-6.0000000000000001E-3</v>
      </c>
      <c r="M23" s="75">
        <v>0.46</v>
      </c>
    </row>
    <row r="24" spans="2:13" x14ac:dyDescent="0.25">
      <c r="B24" s="211" t="s">
        <v>98</v>
      </c>
      <c r="C24" s="63">
        <v>162.70959999999999</v>
      </c>
      <c r="D24" s="63">
        <v>263.69574189000002</v>
      </c>
      <c r="E24" s="63">
        <v>196.63535241896878</v>
      </c>
      <c r="F24" s="212">
        <v>155.505</v>
      </c>
      <c r="G24" s="213">
        <v>-1.4999999999999999E-2</v>
      </c>
      <c r="H24" s="213">
        <v>0.15</v>
      </c>
      <c r="I24" s="63">
        <v>162.488</v>
      </c>
      <c r="J24" s="63">
        <v>167.88100000000003</v>
      </c>
      <c r="K24" s="63">
        <v>173.6</v>
      </c>
      <c r="L24" s="213">
        <v>3.6999999999999998E-2</v>
      </c>
      <c r="M24" s="214">
        <v>0.11899999999999999</v>
      </c>
    </row>
    <row r="25" spans="2:13" x14ac:dyDescent="0.25">
      <c r="B25" s="76" t="s">
        <v>35</v>
      </c>
      <c r="C25" s="77">
        <v>2076.0346</v>
      </c>
      <c r="D25" s="77">
        <v>1260.8879610434142</v>
      </c>
      <c r="E25" s="78">
        <v>1022.4078178207988</v>
      </c>
      <c r="F25" s="78">
        <v>1290.8578833419156</v>
      </c>
      <c r="G25" s="79">
        <v>-0.14599999999999999</v>
      </c>
      <c r="H25" s="79">
        <v>1</v>
      </c>
      <c r="I25" s="77">
        <v>1264.0107002655927</v>
      </c>
      <c r="J25" s="77">
        <v>1346.923028278369</v>
      </c>
      <c r="K25" s="78">
        <v>1666.5056000256313</v>
      </c>
      <c r="L25" s="79">
        <v>8.8999999999999996E-2</v>
      </c>
      <c r="M25" s="80">
        <v>1</v>
      </c>
    </row>
    <row r="26" spans="2:13" x14ac:dyDescent="0.25">
      <c r="B26" s="56" t="s">
        <v>36</v>
      </c>
      <c r="C26" s="81"/>
      <c r="D26" s="81"/>
      <c r="E26" s="81"/>
      <c r="F26" s="82"/>
      <c r="G26" s="83"/>
      <c r="H26" s="83"/>
      <c r="I26" s="81"/>
      <c r="J26" s="81"/>
      <c r="K26" s="81"/>
      <c r="L26" s="83"/>
      <c r="M26" s="84"/>
    </row>
    <row r="27" spans="2:13" x14ac:dyDescent="0.25">
      <c r="B27" s="56" t="s">
        <v>37</v>
      </c>
      <c r="C27" s="63">
        <v>175.89024451999998</v>
      </c>
      <c r="D27" s="63">
        <v>966.03464953389357</v>
      </c>
      <c r="E27" s="63">
        <v>2547.6382061163577</v>
      </c>
      <c r="F27" s="64">
        <v>906.4097741170126</v>
      </c>
      <c r="G27" s="85">
        <v>0.72699999999999998</v>
      </c>
      <c r="H27" s="85">
        <v>0.82099999999999995</v>
      </c>
      <c r="I27" s="63">
        <v>-105.40708314391743</v>
      </c>
      <c r="J27" s="63">
        <v>562.65447708715715</v>
      </c>
      <c r="K27" s="63">
        <v>477.93866043085353</v>
      </c>
      <c r="L27" s="85">
        <v>-0.192</v>
      </c>
      <c r="M27" s="86">
        <v>0.32600000000000001</v>
      </c>
    </row>
    <row r="28" spans="2:13" x14ac:dyDescent="0.25">
      <c r="B28" s="67" t="s">
        <v>38</v>
      </c>
      <c r="C28" s="68">
        <v>90.379821819999975</v>
      </c>
      <c r="D28" s="69">
        <v>102.36860698000001</v>
      </c>
      <c r="E28" s="70">
        <v>107.35341043</v>
      </c>
      <c r="F28" s="70">
        <v>108.67585051832927</v>
      </c>
      <c r="G28" s="71">
        <v>6.3E-2</v>
      </c>
      <c r="H28" s="71">
        <v>0.11799999999999999</v>
      </c>
      <c r="I28" s="69">
        <v>130.92533297999995</v>
      </c>
      <c r="J28" s="69">
        <v>132.52919485999999</v>
      </c>
      <c r="K28" s="70">
        <v>145.80970232999996</v>
      </c>
      <c r="L28" s="71">
        <v>0.10299999999999999</v>
      </c>
      <c r="M28" s="71">
        <v>0.32200000000000001</v>
      </c>
    </row>
    <row r="29" spans="2:13" x14ac:dyDescent="0.25">
      <c r="B29" s="67" t="s">
        <v>39</v>
      </c>
      <c r="C29" s="87">
        <v>77.251158700000005</v>
      </c>
      <c r="D29" s="88">
        <v>858.74375205389367</v>
      </c>
      <c r="E29" s="89">
        <v>2436.1483712263575</v>
      </c>
      <c r="F29" s="89">
        <v>789.07599414398692</v>
      </c>
      <c r="G29" s="90">
        <v>1.17</v>
      </c>
      <c r="H29" s="90">
        <v>0.69399999999999995</v>
      </c>
      <c r="I29" s="88">
        <v>-245.50479382322621</v>
      </c>
      <c r="J29" s="88">
        <v>421.1788471135327</v>
      </c>
      <c r="K29" s="89">
        <v>323.82839138761682</v>
      </c>
      <c r="L29" s="90">
        <v>-0.25700000000000001</v>
      </c>
      <c r="M29" s="90">
        <v>-1.9E-2</v>
      </c>
    </row>
    <row r="30" spans="2:13" x14ac:dyDescent="0.25">
      <c r="B30" s="67" t="s">
        <v>40</v>
      </c>
      <c r="C30" s="87">
        <v>7.7834410299999988</v>
      </c>
      <c r="D30" s="88">
        <v>4.8549211099999994</v>
      </c>
      <c r="E30" s="89">
        <v>3.3448823899999995</v>
      </c>
      <c r="F30" s="89">
        <v>6.7592958846395987</v>
      </c>
      <c r="G30" s="90">
        <v>-4.5999999999999999E-2</v>
      </c>
      <c r="H30" s="90">
        <v>8.0000000000000002E-3</v>
      </c>
      <c r="I30" s="88">
        <v>7.6090358318017062</v>
      </c>
      <c r="J30" s="88">
        <v>7.8158224984683748</v>
      </c>
      <c r="K30" s="89">
        <v>7.6588461673572628</v>
      </c>
      <c r="L30" s="90">
        <v>4.2999999999999997E-2</v>
      </c>
      <c r="M30" s="90">
        <v>1.9E-2</v>
      </c>
    </row>
    <row r="31" spans="2:13" ht="18" x14ac:dyDescent="0.25">
      <c r="B31" s="67" t="s">
        <v>136</v>
      </c>
      <c r="C31" s="72">
        <v>0.47582297000000001</v>
      </c>
      <c r="D31" s="73">
        <v>6.7369390000000001E-2</v>
      </c>
      <c r="E31" s="74">
        <v>0.7915420700000001</v>
      </c>
      <c r="F31" s="74">
        <v>1.8986335700567372</v>
      </c>
      <c r="G31" s="75">
        <v>0.58599999999999997</v>
      </c>
      <c r="H31" s="75">
        <v>1E-3</v>
      </c>
      <c r="I31" s="73">
        <v>1.5633418675071167</v>
      </c>
      <c r="J31" s="73">
        <v>1.1306126151561109</v>
      </c>
      <c r="K31" s="74">
        <v>0.64172054587949956</v>
      </c>
      <c r="L31" s="75">
        <v>-0.30299999999999999</v>
      </c>
      <c r="M31" s="75">
        <v>4.0000000000000001E-3</v>
      </c>
    </row>
    <row r="32" spans="2:13" x14ac:dyDescent="0.25">
      <c r="B32" s="56" t="s">
        <v>150</v>
      </c>
      <c r="C32" s="63">
        <v>232.80600000000001</v>
      </c>
      <c r="D32" s="63">
        <v>-39.489124459999999</v>
      </c>
      <c r="E32" s="63">
        <v>10.781058550000003</v>
      </c>
      <c r="F32" s="64">
        <v>207.41772561409022</v>
      </c>
      <c r="G32" s="217">
        <v>-3.7999999999999999E-2</v>
      </c>
      <c r="H32" s="217">
        <v>0.17899999999999999</v>
      </c>
      <c r="I32" s="63">
        <v>255.82819188403576</v>
      </c>
      <c r="J32" s="63">
        <v>376.91634225424394</v>
      </c>
      <c r="K32" s="63">
        <v>331.7517284784704</v>
      </c>
      <c r="L32" s="217">
        <v>0.16900000000000001</v>
      </c>
      <c r="M32" s="218">
        <v>0.67400000000000004</v>
      </c>
    </row>
    <row r="33" spans="2:13" x14ac:dyDescent="0.25">
      <c r="B33" s="76" t="s">
        <v>41</v>
      </c>
      <c r="C33" s="91">
        <v>408.69624451999999</v>
      </c>
      <c r="D33" s="91">
        <v>926.5455250738936</v>
      </c>
      <c r="E33" s="92">
        <v>2558.4192646663578</v>
      </c>
      <c r="F33" s="92">
        <v>1113.8274997311028</v>
      </c>
      <c r="G33" s="79">
        <v>0.39700000000000002</v>
      </c>
      <c r="H33" s="79">
        <v>1</v>
      </c>
      <c r="I33" s="91">
        <v>150.42110874011831</v>
      </c>
      <c r="J33" s="91">
        <v>939.57081934140115</v>
      </c>
      <c r="K33" s="92">
        <v>809.69038890932393</v>
      </c>
      <c r="L33" s="79">
        <v>-0.10100000000000001</v>
      </c>
      <c r="M33" s="80">
        <v>1</v>
      </c>
    </row>
    <row r="34" spans="2:13" x14ac:dyDescent="0.25">
      <c r="B34" s="93" t="s">
        <v>42</v>
      </c>
      <c r="C34" s="94">
        <v>1667.3</v>
      </c>
      <c r="D34" s="94">
        <v>334.3</v>
      </c>
      <c r="E34" s="95">
        <v>-1536</v>
      </c>
      <c r="F34" s="95">
        <v>177</v>
      </c>
      <c r="G34" s="96">
        <v>-0.52700000000000002</v>
      </c>
      <c r="H34" s="96"/>
      <c r="I34" s="94">
        <v>1113.5999999999999</v>
      </c>
      <c r="J34" s="94">
        <v>407.4</v>
      </c>
      <c r="K34" s="95">
        <v>856.8</v>
      </c>
      <c r="L34" s="96">
        <v>0.69199999999999995</v>
      </c>
      <c r="M34" s="97"/>
    </row>
    <row r="35" spans="2:13" x14ac:dyDescent="0.25">
      <c r="B35" s="56"/>
      <c r="C35" s="98"/>
      <c r="D35" s="98"/>
      <c r="E35" s="98"/>
      <c r="F35" s="98"/>
      <c r="G35" s="99"/>
      <c r="H35" s="99"/>
      <c r="I35" s="98"/>
      <c r="J35" s="98"/>
      <c r="K35" s="98"/>
      <c r="L35" s="99"/>
      <c r="M35" s="100"/>
    </row>
    <row r="36" spans="2:13" x14ac:dyDescent="0.25">
      <c r="B36" s="101" t="s">
        <v>43</v>
      </c>
      <c r="C36" s="102"/>
      <c r="D36" s="102"/>
      <c r="E36" s="102"/>
      <c r="F36" s="102"/>
      <c r="G36" s="103"/>
      <c r="H36" s="103"/>
      <c r="I36" s="102"/>
      <c r="J36" s="102"/>
      <c r="K36" s="102"/>
      <c r="L36" s="103"/>
      <c r="M36" s="103"/>
    </row>
    <row r="37" spans="2:13" ht="18" x14ac:dyDescent="0.25">
      <c r="B37" s="104" t="s">
        <v>44</v>
      </c>
      <c r="C37" s="105">
        <v>310.38340877842961</v>
      </c>
      <c r="D37" s="105">
        <v>670.00949900937314</v>
      </c>
      <c r="E37" s="105">
        <v>-312.74023324407312</v>
      </c>
      <c r="F37" s="106">
        <v>-1268.4008578209914</v>
      </c>
      <c r="G37" s="107">
        <v>-2.5990000000000002</v>
      </c>
      <c r="H37" s="107">
        <v>1</v>
      </c>
      <c r="I37" s="105">
        <v>1160.6416423706482</v>
      </c>
      <c r="J37" s="105">
        <v>144.72221022372071</v>
      </c>
      <c r="K37" s="108">
        <v>3682.8611932858116</v>
      </c>
      <c r="L37" s="107">
        <v>-2.427</v>
      </c>
      <c r="M37" s="109">
        <v>1</v>
      </c>
    </row>
    <row r="38" spans="2:13" x14ac:dyDescent="0.25">
      <c r="B38" s="110" t="s">
        <v>45</v>
      </c>
      <c r="C38" s="98"/>
      <c r="D38" s="98"/>
      <c r="E38" s="98"/>
      <c r="F38" s="111"/>
      <c r="G38" s="65"/>
      <c r="H38" s="65"/>
      <c r="I38" s="98"/>
      <c r="J38" s="98"/>
      <c r="K38" s="98"/>
      <c r="L38" s="65"/>
      <c r="M38" s="66"/>
    </row>
    <row r="39" spans="2:13" x14ac:dyDescent="0.25">
      <c r="B39" s="110" t="s">
        <v>46</v>
      </c>
      <c r="C39" s="63">
        <v>1105.4175900262703</v>
      </c>
      <c r="D39" s="63">
        <v>919.01969723857246</v>
      </c>
      <c r="E39" s="63">
        <v>1036.8421321559269</v>
      </c>
      <c r="F39" s="64">
        <v>1426.6605030098126</v>
      </c>
      <c r="G39" s="65">
        <v>8.8999999999999996E-2</v>
      </c>
      <c r="H39" s="65">
        <v>0.86599999999999999</v>
      </c>
      <c r="I39" s="63">
        <v>2643.1194550585169</v>
      </c>
      <c r="J39" s="63">
        <v>609.22726146238233</v>
      </c>
      <c r="K39" s="63">
        <v>4593.6812012853743</v>
      </c>
      <c r="L39" s="65">
        <v>0.47699999999999998</v>
      </c>
      <c r="M39" s="66">
        <v>0.89800000000000002</v>
      </c>
    </row>
    <row r="40" spans="2:13" ht="18" x14ac:dyDescent="0.25">
      <c r="B40" s="112" t="s">
        <v>47</v>
      </c>
      <c r="C40" s="68">
        <v>893.58487667627003</v>
      </c>
      <c r="D40" s="69">
        <v>718.39999244457238</v>
      </c>
      <c r="E40" s="69">
        <v>542.351</v>
      </c>
      <c r="F40" s="113">
        <v>430.69558999856258</v>
      </c>
      <c r="G40" s="71">
        <v>-0.216</v>
      </c>
      <c r="H40" s="71">
        <v>0.51800000000000002</v>
      </c>
      <c r="I40" s="69">
        <v>2173.555925492441</v>
      </c>
      <c r="J40" s="69">
        <v>64.701499297389702</v>
      </c>
      <c r="K40" s="70">
        <v>3903.08261685962</v>
      </c>
      <c r="L40" s="71">
        <v>1.085</v>
      </c>
      <c r="M40" s="71">
        <v>0.48699999999999999</v>
      </c>
    </row>
    <row r="41" spans="2:13" x14ac:dyDescent="0.25">
      <c r="B41" s="112" t="s">
        <v>48</v>
      </c>
      <c r="C41" s="72">
        <v>211.83271335000018</v>
      </c>
      <c r="D41" s="73">
        <v>200.61970479400003</v>
      </c>
      <c r="E41" s="73">
        <v>494.49113215592695</v>
      </c>
      <c r="F41" s="114">
        <v>995.96491301125013</v>
      </c>
      <c r="G41" s="75">
        <v>0.67500000000000004</v>
      </c>
      <c r="H41" s="75">
        <v>0.34799999999999998</v>
      </c>
      <c r="I41" s="73">
        <v>469.56352956607577</v>
      </c>
      <c r="J41" s="73">
        <v>544.52576216499267</v>
      </c>
      <c r="K41" s="74">
        <v>690.59858442575455</v>
      </c>
      <c r="L41" s="75">
        <v>-0.115</v>
      </c>
      <c r="M41" s="75">
        <v>0.41099999999999998</v>
      </c>
    </row>
    <row r="42" spans="2:13" x14ac:dyDescent="0.25">
      <c r="B42" s="110" t="s">
        <v>98</v>
      </c>
      <c r="C42" s="63">
        <v>162.71</v>
      </c>
      <c r="D42" s="63">
        <v>208.078</v>
      </c>
      <c r="E42" s="63">
        <v>150</v>
      </c>
      <c r="F42" s="64">
        <v>155.505</v>
      </c>
      <c r="G42" s="65">
        <v>-1.4999999999999999E-2</v>
      </c>
      <c r="H42" s="65">
        <v>0.13400000000000001</v>
      </c>
      <c r="I42" s="63">
        <v>162.488</v>
      </c>
      <c r="J42" s="63">
        <v>167.881</v>
      </c>
      <c r="K42" s="63">
        <v>173.6</v>
      </c>
      <c r="L42" s="65">
        <v>3.6999999999999998E-2</v>
      </c>
      <c r="M42" s="66">
        <v>0.10199999999999999</v>
      </c>
    </row>
    <row r="43" spans="2:13" ht="18" x14ac:dyDescent="0.25">
      <c r="B43" s="110" t="s">
        <v>49</v>
      </c>
      <c r="C43" s="63">
        <v>0.15883732999999997</v>
      </c>
      <c r="D43" s="63">
        <v>5.0091859999999995E-2</v>
      </c>
      <c r="E43" s="63">
        <v>5.0999999999999997E-2</v>
      </c>
      <c r="F43" s="64">
        <v>0</v>
      </c>
      <c r="G43" s="65">
        <v>-1</v>
      </c>
      <c r="H43" s="65">
        <v>0</v>
      </c>
      <c r="I43" s="63">
        <v>0</v>
      </c>
      <c r="J43" s="63">
        <v>0</v>
      </c>
      <c r="K43" s="63">
        <v>0</v>
      </c>
      <c r="L43" s="65">
        <v>0</v>
      </c>
      <c r="M43" s="66">
        <v>0</v>
      </c>
    </row>
    <row r="44" spans="2:13" x14ac:dyDescent="0.25">
      <c r="B44" s="115" t="s">
        <v>50</v>
      </c>
      <c r="C44" s="91">
        <v>1268.2864273562705</v>
      </c>
      <c r="D44" s="91">
        <v>1127.1477890985725</v>
      </c>
      <c r="E44" s="91">
        <v>1186.8931321559269</v>
      </c>
      <c r="F44" s="116">
        <v>1582.1655030098127</v>
      </c>
      <c r="G44" s="117">
        <v>7.5999999999999998E-2</v>
      </c>
      <c r="H44" s="117">
        <v>1</v>
      </c>
      <c r="I44" s="91">
        <v>2805.6074550585167</v>
      </c>
      <c r="J44" s="91">
        <v>777.1082614623823</v>
      </c>
      <c r="K44" s="92">
        <v>4767.2812012853747</v>
      </c>
      <c r="L44" s="117">
        <v>0.44400000000000001</v>
      </c>
      <c r="M44" s="118">
        <v>1</v>
      </c>
    </row>
    <row r="45" spans="2:13" x14ac:dyDescent="0.25">
      <c r="B45" s="119" t="s">
        <v>51</v>
      </c>
      <c r="C45" s="81"/>
      <c r="D45" s="81"/>
      <c r="E45" s="81"/>
      <c r="F45" s="82"/>
      <c r="G45" s="107"/>
      <c r="H45" s="107"/>
      <c r="I45" s="81"/>
      <c r="J45" s="81"/>
      <c r="K45" s="81"/>
      <c r="L45" s="107"/>
      <c r="M45" s="109"/>
    </row>
    <row r="46" spans="2:13" x14ac:dyDescent="0.25">
      <c r="B46" s="110" t="s">
        <v>52</v>
      </c>
      <c r="C46" s="63">
        <v>491.9058394378406</v>
      </c>
      <c r="D46" s="63">
        <v>307.1583205691993</v>
      </c>
      <c r="E46" s="63">
        <v>1220.71326226</v>
      </c>
      <c r="F46" s="64">
        <v>2225.377832145753</v>
      </c>
      <c r="G46" s="65">
        <v>0.65400000000000003</v>
      </c>
      <c r="H46" s="65">
        <v>0.69503154129354827</v>
      </c>
      <c r="I46" s="63">
        <v>1078.6537480783686</v>
      </c>
      <c r="J46" s="63">
        <v>160.65006728926554</v>
      </c>
      <c r="K46" s="63">
        <v>666.98062429179993</v>
      </c>
      <c r="L46" s="65">
        <v>-0.33100000000000002</v>
      </c>
      <c r="M46" s="66">
        <v>0.57599999999999996</v>
      </c>
    </row>
    <row r="47" spans="2:13" x14ac:dyDescent="0.25">
      <c r="B47" s="112" t="s">
        <v>38</v>
      </c>
      <c r="C47" s="68">
        <v>99.368172919999992</v>
      </c>
      <c r="D47" s="69">
        <v>99.309384030000004</v>
      </c>
      <c r="E47" s="69">
        <v>107.35341042999998</v>
      </c>
      <c r="F47" s="113">
        <v>108.676340524444</v>
      </c>
      <c r="G47" s="71">
        <v>0.03</v>
      </c>
      <c r="H47" s="71">
        <v>0.108</v>
      </c>
      <c r="I47" s="69">
        <v>130.92533297999995</v>
      </c>
      <c r="J47" s="69">
        <v>132.52919485999999</v>
      </c>
      <c r="K47" s="70">
        <v>145.80970232999996</v>
      </c>
      <c r="L47" s="71">
        <v>0.10299999999999999</v>
      </c>
      <c r="M47" s="71">
        <v>0.115</v>
      </c>
    </row>
    <row r="48" spans="2:13" x14ac:dyDescent="0.25">
      <c r="B48" s="112" t="s">
        <v>39</v>
      </c>
      <c r="C48" s="87">
        <v>392.06184354784057</v>
      </c>
      <c r="D48" s="88">
        <v>207.78156714377272</v>
      </c>
      <c r="E48" s="88">
        <v>1112.5683097599999</v>
      </c>
      <c r="F48" s="111">
        <v>2114.633858051252</v>
      </c>
      <c r="G48" s="90">
        <v>0.754</v>
      </c>
      <c r="H48" s="90">
        <v>0.58699999999999997</v>
      </c>
      <c r="I48" s="88">
        <v>946.16507323086137</v>
      </c>
      <c r="J48" s="88">
        <v>26.990259814109447</v>
      </c>
      <c r="K48" s="89">
        <v>520.52920141592051</v>
      </c>
      <c r="L48" s="90">
        <v>-0.373</v>
      </c>
      <c r="M48" s="90">
        <v>0.46</v>
      </c>
    </row>
    <row r="49" spans="2:13" x14ac:dyDescent="0.25">
      <c r="B49" s="112" t="s">
        <v>118</v>
      </c>
      <c r="C49" s="72">
        <v>0.47582297000000001</v>
      </c>
      <c r="D49" s="73">
        <v>6.7369395426541856E-2</v>
      </c>
      <c r="E49" s="73">
        <v>0.79154206999999999</v>
      </c>
      <c r="F49" s="114">
        <v>2.0676335700567403</v>
      </c>
      <c r="G49" s="75">
        <v>0.63200000000000001</v>
      </c>
      <c r="H49" s="75">
        <v>0</v>
      </c>
      <c r="I49" s="73">
        <v>1.56334186750712</v>
      </c>
      <c r="J49" s="73">
        <v>1.13061261515611</v>
      </c>
      <c r="K49" s="74">
        <v>0.6417205458795</v>
      </c>
      <c r="L49" s="75">
        <v>-0.32300000000000001</v>
      </c>
      <c r="M49" s="75">
        <v>1E-3</v>
      </c>
    </row>
    <row r="50" spans="2:13" x14ac:dyDescent="0.25">
      <c r="B50" s="110" t="s">
        <v>150</v>
      </c>
      <c r="C50" s="63">
        <v>465.99717914000024</v>
      </c>
      <c r="D50" s="63">
        <v>149.97996952000008</v>
      </c>
      <c r="E50" s="63">
        <v>278.92010314000004</v>
      </c>
      <c r="F50" s="64">
        <v>625.18852868505098</v>
      </c>
      <c r="G50" s="65">
        <v>0.10299999999999999</v>
      </c>
      <c r="H50" s="65">
        <v>0.30499999999999999</v>
      </c>
      <c r="I50" s="63">
        <v>566.3120646095</v>
      </c>
      <c r="J50" s="63">
        <v>471.73598394939603</v>
      </c>
      <c r="K50" s="63">
        <v>417.43938370776306</v>
      </c>
      <c r="L50" s="65">
        <v>-0.126</v>
      </c>
      <c r="M50" s="66">
        <v>0.42399999999999999</v>
      </c>
    </row>
    <row r="51" spans="2:13" x14ac:dyDescent="0.25">
      <c r="B51" s="115" t="s">
        <v>53</v>
      </c>
      <c r="C51" s="91">
        <v>957.90301857784084</v>
      </c>
      <c r="D51" s="91">
        <v>457.13829008919936</v>
      </c>
      <c r="E51" s="91">
        <v>1499.6333654</v>
      </c>
      <c r="F51" s="116">
        <v>2850.5663608308041</v>
      </c>
      <c r="G51" s="117">
        <v>0.438</v>
      </c>
      <c r="H51" s="117">
        <v>1</v>
      </c>
      <c r="I51" s="91">
        <v>1644.9658126878685</v>
      </c>
      <c r="J51" s="91">
        <v>632.38605123866159</v>
      </c>
      <c r="K51" s="92">
        <v>1084.420007999563</v>
      </c>
      <c r="L51" s="117">
        <v>-0.27500000000000002</v>
      </c>
      <c r="M51" s="118">
        <v>1</v>
      </c>
    </row>
    <row r="52" spans="2:13" ht="18" x14ac:dyDescent="0.25">
      <c r="B52" s="110" t="s">
        <v>54</v>
      </c>
      <c r="C52" s="63">
        <v>3569.8452408987591</v>
      </c>
      <c r="D52" s="63">
        <v>-45.356000000000002</v>
      </c>
      <c r="E52" s="63">
        <v>-1802.9802688063048</v>
      </c>
      <c r="F52" s="64">
        <v>-1023.9552795532428</v>
      </c>
      <c r="G52" s="65">
        <v>-1.659</v>
      </c>
      <c r="H52" s="65">
        <v>1</v>
      </c>
      <c r="I52" s="63">
        <v>-1156.2471998193125</v>
      </c>
      <c r="J52" s="63">
        <v>-139.5480099649055</v>
      </c>
      <c r="K52" s="120">
        <v>-3676.8110170175064</v>
      </c>
      <c r="L52" s="65">
        <v>0.53100000000000003</v>
      </c>
      <c r="M52" s="66">
        <v>1</v>
      </c>
    </row>
    <row r="53" spans="2:13" ht="18" x14ac:dyDescent="0.25">
      <c r="B53" s="112" t="s">
        <v>55</v>
      </c>
      <c r="C53" s="68">
        <v>-1.046</v>
      </c>
      <c r="D53" s="69">
        <v>-1.0720000000000001</v>
      </c>
      <c r="E53" s="69">
        <v>-1.73</v>
      </c>
      <c r="F53" s="113">
        <v>-7.4112040700000001</v>
      </c>
      <c r="G53" s="71">
        <v>0.92100000000000004</v>
      </c>
      <c r="H53" s="71">
        <v>8.0000000000000002E-3</v>
      </c>
      <c r="I53" s="69">
        <v>-0.87</v>
      </c>
      <c r="J53" s="69">
        <v>-1.5589999999999999</v>
      </c>
      <c r="K53" s="69">
        <v>-1.125</v>
      </c>
      <c r="L53" s="71">
        <v>-0.46700000000000003</v>
      </c>
      <c r="M53" s="71">
        <v>5.0000000000000001E-3</v>
      </c>
    </row>
    <row r="54" spans="2:13" ht="27" x14ac:dyDescent="0.25">
      <c r="B54" s="112" t="s">
        <v>57</v>
      </c>
      <c r="C54" s="87">
        <v>0</v>
      </c>
      <c r="D54" s="88">
        <v>1.7999999999999999E-2</v>
      </c>
      <c r="E54" s="88">
        <v>0</v>
      </c>
      <c r="F54" s="111">
        <v>0</v>
      </c>
      <c r="G54" s="90">
        <v>0</v>
      </c>
      <c r="H54" s="90">
        <v>0</v>
      </c>
      <c r="I54" s="88">
        <v>0</v>
      </c>
      <c r="J54" s="88">
        <v>0</v>
      </c>
      <c r="K54" s="88">
        <v>0</v>
      </c>
      <c r="L54" s="90">
        <v>0</v>
      </c>
      <c r="M54" s="90">
        <v>0</v>
      </c>
    </row>
    <row r="55" spans="2:13" ht="18" x14ac:dyDescent="0.25">
      <c r="B55" s="112" t="s">
        <v>151</v>
      </c>
      <c r="C55" s="72">
        <v>3570.891240898759</v>
      </c>
      <c r="D55" s="73">
        <v>-44.302</v>
      </c>
      <c r="E55" s="73">
        <v>-1801.2502688063048</v>
      </c>
      <c r="F55" s="114">
        <v>-1016.5440754832428</v>
      </c>
      <c r="G55" s="75">
        <v>-1.6579999999999999</v>
      </c>
      <c r="H55" s="75">
        <v>0.99199999999999999</v>
      </c>
      <c r="I55" s="73">
        <v>-1155.3771998193126</v>
      </c>
      <c r="J55" s="73">
        <v>-137.98900996490551</v>
      </c>
      <c r="K55" s="73">
        <v>-3675.6860170175064</v>
      </c>
      <c r="L55" s="75">
        <v>0.53500000000000003</v>
      </c>
      <c r="M55" s="75">
        <v>0.995</v>
      </c>
    </row>
    <row r="56" spans="2:13" ht="18" x14ac:dyDescent="0.25">
      <c r="B56" s="110" t="s">
        <v>58</v>
      </c>
      <c r="C56" s="63">
        <v>-5.7729999999999997</v>
      </c>
      <c r="D56" s="63">
        <v>-221.73378680457347</v>
      </c>
      <c r="E56" s="63">
        <v>-16.440052055675217</v>
      </c>
      <c r="F56" s="64">
        <v>-12.405753394368102</v>
      </c>
      <c r="G56" s="65">
        <v>0.28999999999999998</v>
      </c>
      <c r="H56" s="65">
        <v>1</v>
      </c>
      <c r="I56" s="63">
        <v>-6.5662459466248855</v>
      </c>
      <c r="J56" s="63">
        <v>-2.1560502588155206</v>
      </c>
      <c r="K56" s="120">
        <v>-5.1193333846121325</v>
      </c>
      <c r="L56" s="65">
        <v>-0.25600000000000001</v>
      </c>
      <c r="M56" s="66">
        <v>1</v>
      </c>
    </row>
    <row r="57" spans="2:13" x14ac:dyDescent="0.25">
      <c r="B57" s="215" t="s">
        <v>119</v>
      </c>
      <c r="C57" s="68">
        <v>-5.7729999999999997</v>
      </c>
      <c r="D57" s="69">
        <v>-3.2557868045734581</v>
      </c>
      <c r="E57" s="69">
        <v>-1.7700520556752162</v>
      </c>
      <c r="F57" s="113">
        <v>-4.3088448204456773</v>
      </c>
      <c r="G57" s="71">
        <v>-9.2999999999999999E-2</v>
      </c>
      <c r="H57" s="71">
        <v>0.36699999999999999</v>
      </c>
      <c r="I57" s="69">
        <v>-4.3944425513340484</v>
      </c>
      <c r="J57" s="69">
        <v>-5.1740502588155204</v>
      </c>
      <c r="K57" s="69">
        <v>-6.0501062683082045</v>
      </c>
      <c r="L57" s="71">
        <v>0.12</v>
      </c>
      <c r="M57" s="71">
        <v>1.1499999999999999</v>
      </c>
    </row>
    <row r="58" spans="2:13" ht="18" x14ac:dyDescent="0.25">
      <c r="B58" s="121" t="s">
        <v>59</v>
      </c>
      <c r="C58" s="72">
        <v>0</v>
      </c>
      <c r="D58" s="73">
        <v>-218.47800000000001</v>
      </c>
      <c r="E58" s="73">
        <v>-14.67</v>
      </c>
      <c r="F58" s="114">
        <v>-8.0969085739224234</v>
      </c>
      <c r="G58" s="75">
        <v>0</v>
      </c>
      <c r="H58" s="75">
        <v>0.63300000000000001</v>
      </c>
      <c r="I58" s="73">
        <v>-2.1718033952908367</v>
      </c>
      <c r="J58" s="73">
        <v>3.0179999999999998</v>
      </c>
      <c r="K58" s="73">
        <v>0.9307728836960717</v>
      </c>
      <c r="L58" s="75">
        <v>-1.486</v>
      </c>
      <c r="M58" s="75">
        <v>-0.15</v>
      </c>
    </row>
    <row r="59" spans="2:13" ht="18" x14ac:dyDescent="0.25">
      <c r="B59" s="126" t="s">
        <v>60</v>
      </c>
      <c r="C59" s="127">
        <v>3874.4556496771884</v>
      </c>
      <c r="D59" s="127">
        <v>402.91971220479968</v>
      </c>
      <c r="E59" s="127">
        <v>-2132.160554106053</v>
      </c>
      <c r="F59" s="128">
        <v>-2304.7618907686024</v>
      </c>
      <c r="G59" s="129">
        <v>-1.841</v>
      </c>
      <c r="H59" s="129">
        <v>1.7529999999999999</v>
      </c>
      <c r="I59" s="127">
        <v>-2.1718033952891709</v>
      </c>
      <c r="J59" s="127">
        <v>3.0181499999996841</v>
      </c>
      <c r="K59" s="130">
        <v>0.93084288369308954</v>
      </c>
      <c r="L59" s="129">
        <v>-1.0740000000000001</v>
      </c>
      <c r="M59" s="131">
        <v>1</v>
      </c>
    </row>
    <row r="60" spans="2:13" x14ac:dyDescent="0.25">
      <c r="B60" s="56"/>
      <c r="C60" s="98"/>
      <c r="D60" s="98"/>
      <c r="E60" s="98"/>
      <c r="F60" s="98"/>
      <c r="G60" s="132"/>
      <c r="H60" s="132"/>
      <c r="I60" s="98"/>
      <c r="J60" s="98"/>
      <c r="K60" s="98"/>
      <c r="L60" s="132"/>
      <c r="M60" s="132"/>
    </row>
    <row r="61" spans="2:13" ht="18" x14ac:dyDescent="0.25">
      <c r="B61" s="56" t="s">
        <v>61</v>
      </c>
      <c r="C61" s="98"/>
      <c r="D61" s="98"/>
      <c r="E61" s="98"/>
      <c r="F61" s="98"/>
      <c r="G61" s="133"/>
      <c r="H61" s="133"/>
      <c r="I61" s="98"/>
      <c r="J61" s="98"/>
      <c r="K61" s="98"/>
      <c r="L61" s="133"/>
      <c r="M61" s="133"/>
    </row>
    <row r="62" spans="2:13" x14ac:dyDescent="0.25">
      <c r="B62" s="134" t="s">
        <v>62</v>
      </c>
      <c r="C62" s="81">
        <v>7.3789999999999996</v>
      </c>
      <c r="D62" s="81">
        <v>2.9630000000000001</v>
      </c>
      <c r="E62" s="81">
        <v>26.318999999999999</v>
      </c>
      <c r="F62" s="82">
        <v>29.484189471111037</v>
      </c>
      <c r="G62" s="135">
        <v>0.58699999999999997</v>
      </c>
      <c r="H62" s="135">
        <v>2E-3</v>
      </c>
      <c r="I62" s="81">
        <v>21.230113348908699</v>
      </c>
      <c r="J62" s="81">
        <v>15.637670454763542</v>
      </c>
      <c r="K62" s="81">
        <v>10.388901309233367</v>
      </c>
      <c r="L62" s="135">
        <v>-0.29399999999999998</v>
      </c>
      <c r="M62" s="136">
        <v>2E-3</v>
      </c>
    </row>
    <row r="63" spans="2:13" x14ac:dyDescent="0.25">
      <c r="B63" s="137" t="s">
        <v>63</v>
      </c>
      <c r="C63" s="98"/>
      <c r="D63" s="98"/>
      <c r="E63" s="98"/>
      <c r="F63" s="111"/>
      <c r="G63" s="90"/>
      <c r="H63" s="90"/>
      <c r="I63" s="98"/>
      <c r="J63" s="98"/>
      <c r="K63" s="98"/>
      <c r="L63" s="90"/>
      <c r="M63" s="138"/>
    </row>
    <row r="64" spans="2:13" x14ac:dyDescent="0.25">
      <c r="B64" s="137" t="s">
        <v>64</v>
      </c>
      <c r="C64" s="139">
        <v>-1.046</v>
      </c>
      <c r="D64" s="140">
        <v>-1.0720000000000001</v>
      </c>
      <c r="E64" s="140">
        <v>-1.73</v>
      </c>
      <c r="F64" s="141">
        <v>-7.4112040700000001</v>
      </c>
      <c r="G64" s="142">
        <v>0.92100000000000004</v>
      </c>
      <c r="H64" s="142">
        <v>1</v>
      </c>
      <c r="I64" s="140">
        <v>-0.87</v>
      </c>
      <c r="J64" s="140">
        <v>-1.5589999999999999</v>
      </c>
      <c r="K64" s="140">
        <v>-1.125</v>
      </c>
      <c r="L64" s="142">
        <v>-0.46700000000000003</v>
      </c>
      <c r="M64" s="142">
        <v>1</v>
      </c>
    </row>
    <row r="65" spans="2:13" x14ac:dyDescent="0.25">
      <c r="B65" s="67" t="s">
        <v>120</v>
      </c>
      <c r="C65" s="98">
        <v>4303.165</v>
      </c>
      <c r="D65" s="98">
        <v>4578.3109999999997</v>
      </c>
      <c r="E65" s="98">
        <v>7633.0950000000003</v>
      </c>
      <c r="F65" s="111">
        <v>8444.1720078886628</v>
      </c>
      <c r="G65" s="90">
        <v>0.252</v>
      </c>
      <c r="H65" s="90">
        <v>0.60399999999999998</v>
      </c>
      <c r="I65" s="98">
        <v>8862.0529809554373</v>
      </c>
      <c r="J65" s="98">
        <v>9129.7675567115639</v>
      </c>
      <c r="K65" s="98">
        <v>12822.206240863701</v>
      </c>
      <c r="L65" s="90">
        <v>0.14899999999999999</v>
      </c>
      <c r="M65" s="138">
        <v>0.78700000000000003</v>
      </c>
    </row>
    <row r="66" spans="2:13" x14ac:dyDescent="0.25">
      <c r="B66" s="67" t="s">
        <v>65</v>
      </c>
      <c r="C66" s="98">
        <v>1798.268</v>
      </c>
      <c r="D66" s="98">
        <v>1007.019</v>
      </c>
      <c r="E66" s="98">
        <v>1184.201</v>
      </c>
      <c r="F66" s="111">
        <v>957.92722215058961</v>
      </c>
      <c r="G66" s="90">
        <v>-0.189</v>
      </c>
      <c r="H66" s="90">
        <v>0.12</v>
      </c>
      <c r="I66" s="98">
        <v>940.870589016905</v>
      </c>
      <c r="J66" s="98">
        <v>4074.394120934187</v>
      </c>
      <c r="K66" s="98">
        <v>2159.3117919400797</v>
      </c>
      <c r="L66" s="90">
        <v>0.311</v>
      </c>
      <c r="M66" s="138">
        <v>0.15</v>
      </c>
    </row>
    <row r="67" spans="2:13" x14ac:dyDescent="0.25">
      <c r="B67" s="67" t="s">
        <v>66</v>
      </c>
      <c r="C67" s="98">
        <v>4084.7008599999999</v>
      </c>
      <c r="D67" s="98">
        <v>4487.62</v>
      </c>
      <c r="E67" s="98">
        <v>2355.4609999999998</v>
      </c>
      <c r="F67" s="111">
        <v>50.69888858607758</v>
      </c>
      <c r="G67" s="90">
        <v>-0.76800000000000002</v>
      </c>
      <c r="H67" s="90">
        <v>0.26300000000000001</v>
      </c>
      <c r="I67" s="98">
        <v>48.527085190786742</v>
      </c>
      <c r="J67" s="98">
        <v>51.545045753073993</v>
      </c>
      <c r="K67" s="98">
        <v>52.475818636770072</v>
      </c>
      <c r="L67" s="90">
        <v>1.2E-2</v>
      </c>
      <c r="M67" s="138">
        <v>4.0000000000000001E-3</v>
      </c>
    </row>
    <row r="68" spans="2:13" x14ac:dyDescent="0.25">
      <c r="B68" s="144" t="s">
        <v>152</v>
      </c>
      <c r="C68" s="98">
        <v>0</v>
      </c>
      <c r="D68" s="98">
        <v>52.820999999999998</v>
      </c>
      <c r="E68" s="98">
        <v>210.833</v>
      </c>
      <c r="F68" s="111">
        <v>27.574030644948245</v>
      </c>
      <c r="G68" s="90">
        <v>0</v>
      </c>
      <c r="H68" s="90">
        <v>7.0000000000000001E-3</v>
      </c>
      <c r="I68" s="98">
        <v>35.185713790014283</v>
      </c>
      <c r="J68" s="98">
        <v>24.608439809208257</v>
      </c>
      <c r="K68" s="98">
        <v>21.346289889894223</v>
      </c>
      <c r="L68" s="90">
        <v>-8.2000000000000003E-2</v>
      </c>
      <c r="M68" s="138">
        <v>2E-3</v>
      </c>
    </row>
    <row r="69" spans="2:13" x14ac:dyDescent="0.25">
      <c r="B69" s="144" t="s">
        <v>71</v>
      </c>
      <c r="C69" s="98">
        <v>10.7004</v>
      </c>
      <c r="D69" s="98">
        <v>7.6970000000000001</v>
      </c>
      <c r="E69" s="98">
        <v>151.566</v>
      </c>
      <c r="F69" s="111">
        <v>66.432010650709316</v>
      </c>
      <c r="G69" s="90">
        <v>0.83799999999999997</v>
      </c>
      <c r="H69" s="90">
        <v>5.0000000000000001E-3</v>
      </c>
      <c r="I69" s="98">
        <v>200.7236810083765</v>
      </c>
      <c r="J69" s="98">
        <v>1303.2246172626899</v>
      </c>
      <c r="K69" s="98">
        <v>1744.7306604119283</v>
      </c>
      <c r="L69" s="90">
        <v>1.972</v>
      </c>
      <c r="M69" s="138">
        <v>5.5E-2</v>
      </c>
    </row>
    <row r="70" spans="2:13" x14ac:dyDescent="0.25">
      <c r="B70" s="76" t="s">
        <v>67</v>
      </c>
      <c r="C70" s="91">
        <v>10204.213259999999</v>
      </c>
      <c r="D70" s="91">
        <v>10136.431</v>
      </c>
      <c r="E70" s="91">
        <v>11561.475000000002</v>
      </c>
      <c r="F70" s="116">
        <v>9576.2883493920981</v>
      </c>
      <c r="G70" s="117">
        <v>-2.1000000000000001E-2</v>
      </c>
      <c r="H70" s="117">
        <v>1</v>
      </c>
      <c r="I70" s="91">
        <v>10108.590163310429</v>
      </c>
      <c r="J70" s="91">
        <v>14599.177450925485</v>
      </c>
      <c r="K70" s="91">
        <v>16810.459703051609</v>
      </c>
      <c r="L70" s="117">
        <v>0.20599999999999999</v>
      </c>
      <c r="M70" s="118">
        <v>1</v>
      </c>
    </row>
    <row r="71" spans="2:13" x14ac:dyDescent="0.25">
      <c r="B71" s="67" t="s">
        <v>68</v>
      </c>
      <c r="C71" s="98">
        <v>3734.1480000000001</v>
      </c>
      <c r="D71" s="98">
        <v>4068.489</v>
      </c>
      <c r="E71" s="98">
        <v>2532.4810000000002</v>
      </c>
      <c r="F71" s="111">
        <v>4348.1639999999998</v>
      </c>
      <c r="G71" s="90">
        <v>5.1999999999999998E-2</v>
      </c>
      <c r="H71" s="90">
        <v>0.36</v>
      </c>
      <c r="I71" s="98">
        <v>5461.7539999999999</v>
      </c>
      <c r="J71" s="98">
        <v>5869.1059999999998</v>
      </c>
      <c r="K71" s="98">
        <v>6725.9210000000003</v>
      </c>
      <c r="L71" s="90">
        <v>0.157</v>
      </c>
      <c r="M71" s="138">
        <v>0.44900000000000001</v>
      </c>
    </row>
    <row r="72" spans="2:13" x14ac:dyDescent="0.25">
      <c r="B72" s="143" t="s">
        <v>122</v>
      </c>
      <c r="C72" s="98">
        <v>2770.5904</v>
      </c>
      <c r="D72" s="98">
        <v>2262.174</v>
      </c>
      <c r="E72" s="98">
        <v>3758.49</v>
      </c>
      <c r="F72" s="111">
        <v>4152.3829999999998</v>
      </c>
      <c r="G72" s="90">
        <v>0.14399999999999999</v>
      </c>
      <c r="H72" s="90">
        <v>0.313</v>
      </c>
      <c r="I72" s="98">
        <v>3752.9639999999999</v>
      </c>
      <c r="J72" s="98">
        <v>4439.74</v>
      </c>
      <c r="K72" s="98">
        <v>4595.741</v>
      </c>
      <c r="L72" s="90">
        <v>3.4000000000000002E-2</v>
      </c>
      <c r="M72" s="138">
        <v>0.34599999999999997</v>
      </c>
    </row>
    <row r="73" spans="2:13" x14ac:dyDescent="0.25">
      <c r="B73" s="143" t="s">
        <v>153</v>
      </c>
      <c r="C73" s="98">
        <v>0</v>
      </c>
      <c r="D73" s="98">
        <v>316.050501</v>
      </c>
      <c r="E73" s="98">
        <v>316.050501</v>
      </c>
      <c r="F73" s="111">
        <v>316.050501</v>
      </c>
      <c r="G73" s="90">
        <v>0</v>
      </c>
      <c r="H73" s="90">
        <v>2.3E-2</v>
      </c>
      <c r="I73" s="98">
        <v>316.050501</v>
      </c>
      <c r="J73" s="98">
        <v>316.050501</v>
      </c>
      <c r="K73" s="98">
        <v>316.050501</v>
      </c>
      <c r="L73" s="90">
        <v>0</v>
      </c>
      <c r="M73" s="138">
        <v>2.5999999999999999E-2</v>
      </c>
    </row>
    <row r="74" spans="2:13" x14ac:dyDescent="0.25">
      <c r="B74" s="144" t="s">
        <v>123</v>
      </c>
      <c r="C74" s="98">
        <v>3.3959999999999999</v>
      </c>
      <c r="D74" s="98">
        <v>0.14006388542654186</v>
      </c>
      <c r="E74" s="98">
        <v>22.373000000000001</v>
      </c>
      <c r="F74" s="111">
        <v>19.664999999999999</v>
      </c>
      <c r="G74" s="90">
        <v>0.79600000000000004</v>
      </c>
      <c r="H74" s="90">
        <v>1E-3</v>
      </c>
      <c r="I74" s="98">
        <v>15.271000000000001</v>
      </c>
      <c r="J74" s="98">
        <v>10.097</v>
      </c>
      <c r="K74" s="98">
        <v>4.6619999999999999</v>
      </c>
      <c r="L74" s="90">
        <v>-0.38100000000000001</v>
      </c>
      <c r="M74" s="138">
        <v>1E-3</v>
      </c>
    </row>
    <row r="75" spans="2:13" x14ac:dyDescent="0.25">
      <c r="B75" s="143" t="s">
        <v>154</v>
      </c>
      <c r="C75" s="98">
        <v>1.6479999999999999</v>
      </c>
      <c r="D75" s="98">
        <v>1.1850000000000001</v>
      </c>
      <c r="E75" s="98">
        <v>1.024</v>
      </c>
      <c r="F75" s="111">
        <v>0</v>
      </c>
      <c r="G75" s="90">
        <v>-1</v>
      </c>
      <c r="H75" s="90">
        <v>0</v>
      </c>
      <c r="I75" s="98">
        <v>0</v>
      </c>
      <c r="J75" s="98">
        <v>0</v>
      </c>
      <c r="K75" s="98">
        <v>0</v>
      </c>
      <c r="L75" s="90">
        <v>0</v>
      </c>
      <c r="M75" s="138">
        <v>0</v>
      </c>
    </row>
    <row r="76" spans="2:13" x14ac:dyDescent="0.25">
      <c r="B76" s="143" t="s">
        <v>69</v>
      </c>
      <c r="C76" s="98">
        <v>65.414727490000004</v>
      </c>
      <c r="D76" s="98">
        <v>127.974</v>
      </c>
      <c r="E76" s="98">
        <v>313.303</v>
      </c>
      <c r="F76" s="111">
        <v>81.076863728877271</v>
      </c>
      <c r="G76" s="90">
        <v>7.3999999999999996E-2</v>
      </c>
      <c r="H76" s="90">
        <v>1.4E-2</v>
      </c>
      <c r="I76" s="98">
        <v>134.22341693885338</v>
      </c>
      <c r="J76" s="98">
        <v>542.89082879718103</v>
      </c>
      <c r="K76" s="98">
        <v>293.35983150807834</v>
      </c>
      <c r="L76" s="90">
        <v>0.53500000000000003</v>
      </c>
      <c r="M76" s="138">
        <v>1.9E-2</v>
      </c>
    </row>
    <row r="77" spans="2:13" x14ac:dyDescent="0.25">
      <c r="B77" s="219" t="s">
        <v>152</v>
      </c>
      <c r="C77" s="98">
        <v>41.011771150000001</v>
      </c>
      <c r="D77" s="98">
        <v>0</v>
      </c>
      <c r="E77" s="98">
        <v>0</v>
      </c>
      <c r="F77" s="111">
        <v>201.98633504688937</v>
      </c>
      <c r="G77" s="90">
        <v>0.70099999999999996</v>
      </c>
      <c r="H77" s="90">
        <v>6.0000000000000001E-3</v>
      </c>
      <c r="I77" s="98">
        <v>0</v>
      </c>
      <c r="J77" s="98">
        <v>0</v>
      </c>
      <c r="K77" s="98">
        <v>0</v>
      </c>
      <c r="L77" s="90">
        <v>-1</v>
      </c>
      <c r="M77" s="138">
        <v>5.0000000000000001E-3</v>
      </c>
    </row>
    <row r="78" spans="2:13" x14ac:dyDescent="0.25">
      <c r="B78" s="143" t="s">
        <v>70</v>
      </c>
      <c r="C78" s="98">
        <v>2836.8919999999998</v>
      </c>
      <c r="D78" s="98">
        <v>2794.63</v>
      </c>
      <c r="E78" s="98">
        <v>3992.3760000000002</v>
      </c>
      <c r="F78" s="111">
        <v>29.88816683677857</v>
      </c>
      <c r="G78" s="90">
        <v>-0.78100000000000003</v>
      </c>
      <c r="H78" s="90">
        <v>0.22600000000000001</v>
      </c>
      <c r="I78" s="98">
        <v>124.20648306452469</v>
      </c>
      <c r="J78" s="98">
        <v>3199.6694111014826</v>
      </c>
      <c r="K78" s="98">
        <v>4736.4629784410618</v>
      </c>
      <c r="L78" s="90">
        <v>4.4119999999999999</v>
      </c>
      <c r="M78" s="138">
        <v>0.129</v>
      </c>
    </row>
    <row r="79" spans="2:13" x14ac:dyDescent="0.25">
      <c r="B79" s="144" t="s">
        <v>71</v>
      </c>
      <c r="C79" s="98">
        <v>751.11300000000006</v>
      </c>
      <c r="D79" s="98">
        <v>565.78800000000001</v>
      </c>
      <c r="E79" s="98">
        <v>625.37699999999995</v>
      </c>
      <c r="F79" s="111">
        <v>427.07400000000001</v>
      </c>
      <c r="G79" s="90">
        <v>-0.17199999999999999</v>
      </c>
      <c r="H79" s="90">
        <v>5.7000000000000002E-2</v>
      </c>
      <c r="I79" s="98">
        <v>304.12099999999998</v>
      </c>
      <c r="J79" s="98">
        <v>221.624</v>
      </c>
      <c r="K79" s="98">
        <v>138.26300000000001</v>
      </c>
      <c r="L79" s="90">
        <v>-0.313</v>
      </c>
      <c r="M79" s="138">
        <v>2.5000000000000001E-2</v>
      </c>
    </row>
    <row r="80" spans="2:13" x14ac:dyDescent="0.25">
      <c r="B80" s="76" t="s">
        <v>72</v>
      </c>
      <c r="C80" s="91">
        <v>10204.213898639999</v>
      </c>
      <c r="D80" s="91">
        <v>10136.430564885428</v>
      </c>
      <c r="E80" s="91">
        <v>11561.474501000001</v>
      </c>
      <c r="F80" s="116">
        <v>9576.2878666125453</v>
      </c>
      <c r="G80" s="117">
        <v>-2.1000000000000001E-2</v>
      </c>
      <c r="H80" s="117">
        <v>1</v>
      </c>
      <c r="I80" s="91">
        <v>10108.590401003379</v>
      </c>
      <c r="J80" s="91">
        <v>14599.177740898662</v>
      </c>
      <c r="K80" s="91">
        <v>16810.46031094914</v>
      </c>
      <c r="L80" s="117">
        <v>0.20599999999999999</v>
      </c>
      <c r="M80" s="118">
        <v>1</v>
      </c>
    </row>
    <row r="81" spans="2:13" x14ac:dyDescent="0.25">
      <c r="B81" s="145"/>
      <c r="C81" s="146"/>
      <c r="D81" s="146"/>
      <c r="E81" s="147"/>
      <c r="F81" s="147"/>
      <c r="G81" s="147"/>
      <c r="H81" s="147"/>
      <c r="I81" s="147"/>
      <c r="J81" s="147"/>
      <c r="K81" s="148"/>
      <c r="L81" s="148"/>
      <c r="M81" s="148"/>
    </row>
    <row r="82" spans="2:13" x14ac:dyDescent="0.25">
      <c r="B82" s="149"/>
      <c r="C82" s="149"/>
      <c r="D82" s="149"/>
      <c r="E82" s="149"/>
      <c r="F82" s="149"/>
      <c r="G82" s="149"/>
      <c r="H82" s="149"/>
      <c r="I82" s="149"/>
      <c r="J82" s="149"/>
      <c r="K82" s="149"/>
      <c r="L82" s="150"/>
      <c r="M82" s="151"/>
    </row>
    <row r="83" spans="2:13" x14ac:dyDescent="0.25">
      <c r="B83" s="152"/>
      <c r="C83" s="153"/>
      <c r="D83" s="63"/>
      <c r="E83" s="63"/>
      <c r="F83" s="154"/>
      <c r="G83" s="154"/>
      <c r="H83" s="154"/>
      <c r="I83" s="63"/>
      <c r="J83" s="155"/>
      <c r="K83" s="150"/>
      <c r="L83" s="150"/>
      <c r="M83" s="150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45009-F71C-4025-9EB2-E6BFE07997E9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155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156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105</v>
      </c>
      <c r="D7" s="177">
        <v>105</v>
      </c>
      <c r="E7" s="178">
        <v>93</v>
      </c>
      <c r="F7" s="179">
        <v>107.354</v>
      </c>
      <c r="G7" s="180">
        <v>1.1543440860215053</v>
      </c>
      <c r="H7" s="178">
        <v>105</v>
      </c>
      <c r="I7" s="179">
        <v>108.676</v>
      </c>
      <c r="J7" s="180">
        <v>1.0350095238095238</v>
      </c>
      <c r="K7" s="178">
        <v>105</v>
      </c>
      <c r="L7" s="179">
        <v>130.92499999999998</v>
      </c>
      <c r="M7" s="180">
        <v>1.2469047619047617</v>
      </c>
      <c r="N7" s="178">
        <v>105</v>
      </c>
      <c r="O7" s="179">
        <v>132.529</v>
      </c>
      <c r="P7" s="180">
        <v>1.2621809523809524</v>
      </c>
      <c r="Q7" s="178">
        <v>105</v>
      </c>
      <c r="R7" s="179">
        <v>145.81</v>
      </c>
      <c r="S7" s="179">
        <v>1.3886666666666667</v>
      </c>
      <c r="T7" s="181">
        <v>0</v>
      </c>
      <c r="U7" s="181">
        <v>1.0000000000000002</v>
      </c>
    </row>
    <row r="8" spans="2:21" x14ac:dyDescent="0.25">
      <c r="B8" s="182" t="s">
        <v>102</v>
      </c>
      <c r="C8" s="183">
        <v>17</v>
      </c>
      <c r="D8" s="183">
        <v>17</v>
      </c>
      <c r="E8" s="184">
        <v>5</v>
      </c>
      <c r="F8" s="185">
        <v>1.1100959953992988</v>
      </c>
      <c r="G8" s="186">
        <v>0.22201919907985976</v>
      </c>
      <c r="H8" s="184">
        <v>17</v>
      </c>
      <c r="I8" s="185">
        <v>3.1427930348462789</v>
      </c>
      <c r="J8" s="186">
        <v>0.18487017852036935</v>
      </c>
      <c r="K8" s="184">
        <v>17</v>
      </c>
      <c r="L8" s="185">
        <v>3.68565339234376</v>
      </c>
      <c r="M8" s="186">
        <v>0.21680314072610352</v>
      </c>
      <c r="N8" s="184">
        <v>17</v>
      </c>
      <c r="O8" s="185">
        <v>3.734179051909857</v>
      </c>
      <c r="P8" s="186">
        <v>0.21965759128881512</v>
      </c>
      <c r="Q8" s="187">
        <v>17</v>
      </c>
      <c r="R8" s="185">
        <v>4.083906000178553</v>
      </c>
      <c r="S8" s="185">
        <v>0.24022976471638546</v>
      </c>
      <c r="T8" s="188">
        <v>0</v>
      </c>
      <c r="U8" s="189">
        <v>0.16190476190476191</v>
      </c>
    </row>
    <row r="9" spans="2:21" x14ac:dyDescent="0.25">
      <c r="B9" s="182" t="s">
        <v>90</v>
      </c>
      <c r="C9" s="190">
        <v>41</v>
      </c>
      <c r="D9" s="190">
        <v>41</v>
      </c>
      <c r="E9" s="191">
        <v>40</v>
      </c>
      <c r="F9" s="192">
        <v>25.360053969763658</v>
      </c>
      <c r="G9" s="193">
        <v>0.63400134924409146</v>
      </c>
      <c r="H9" s="191">
        <v>41</v>
      </c>
      <c r="I9" s="192">
        <v>25.603733043460426</v>
      </c>
      <c r="J9" s="193">
        <v>0.62448129374293726</v>
      </c>
      <c r="K9" s="191">
        <v>41</v>
      </c>
      <c r="L9" s="192">
        <v>29.932872541106263</v>
      </c>
      <c r="M9" s="193">
        <v>0.73007006197820157</v>
      </c>
      <c r="N9" s="191">
        <v>41</v>
      </c>
      <c r="O9" s="192">
        <v>30.33428128938829</v>
      </c>
      <c r="P9" s="193">
        <v>0.73986051925337293</v>
      </c>
      <c r="Q9" s="194">
        <v>41</v>
      </c>
      <c r="R9" s="192">
        <v>33.359985553472441</v>
      </c>
      <c r="S9" s="192">
        <v>0.8136581842310352</v>
      </c>
      <c r="T9" s="195">
        <v>0</v>
      </c>
      <c r="U9" s="196">
        <v>0.39047619047619048</v>
      </c>
    </row>
    <row r="10" spans="2:21" x14ac:dyDescent="0.25">
      <c r="B10" s="182" t="s">
        <v>91</v>
      </c>
      <c r="C10" s="190">
        <v>18</v>
      </c>
      <c r="D10" s="190">
        <v>18</v>
      </c>
      <c r="E10" s="191">
        <v>22</v>
      </c>
      <c r="F10" s="192">
        <v>23.541158713130802</v>
      </c>
      <c r="G10" s="193">
        <v>1.0700526687786729</v>
      </c>
      <c r="H10" s="191">
        <v>18</v>
      </c>
      <c r="I10" s="192">
        <v>18.516846196443588</v>
      </c>
      <c r="J10" s="193">
        <v>1.0287136775801993</v>
      </c>
      <c r="K10" s="191">
        <v>18</v>
      </c>
      <c r="L10" s="192">
        <v>21.650838903349264</v>
      </c>
      <c r="M10" s="193">
        <v>1.2028243835194035</v>
      </c>
      <c r="N10" s="191">
        <v>18</v>
      </c>
      <c r="O10" s="192">
        <v>21.939486631446272</v>
      </c>
      <c r="P10" s="193">
        <v>1.2188603684136818</v>
      </c>
      <c r="Q10" s="194">
        <v>18</v>
      </c>
      <c r="R10" s="192">
        <v>24.157883827193562</v>
      </c>
      <c r="S10" s="192">
        <v>1.3421046570663089</v>
      </c>
      <c r="T10" s="195">
        <v>0</v>
      </c>
      <c r="U10" s="196">
        <v>0.17142857142857143</v>
      </c>
    </row>
    <row r="11" spans="2:21" x14ac:dyDescent="0.25">
      <c r="B11" s="182" t="s">
        <v>92</v>
      </c>
      <c r="C11" s="190">
        <v>22</v>
      </c>
      <c r="D11" s="190">
        <v>22</v>
      </c>
      <c r="E11" s="191">
        <v>20</v>
      </c>
      <c r="F11" s="192">
        <v>30.600656882803776</v>
      </c>
      <c r="G11" s="193">
        <v>1.5300328441401887</v>
      </c>
      <c r="H11" s="191">
        <v>22</v>
      </c>
      <c r="I11" s="192">
        <v>33.692524478536413</v>
      </c>
      <c r="J11" s="193">
        <v>1.5314783853880187</v>
      </c>
      <c r="K11" s="191">
        <v>22</v>
      </c>
      <c r="L11" s="192">
        <v>39.39398279567942</v>
      </c>
      <c r="M11" s="193">
        <v>1.7906355816217918</v>
      </c>
      <c r="N11" s="191">
        <v>22</v>
      </c>
      <c r="O11" s="192">
        <v>39.920885632045199</v>
      </c>
      <c r="P11" s="193">
        <v>1.8145857105475089</v>
      </c>
      <c r="Q11" s="194">
        <v>22</v>
      </c>
      <c r="R11" s="192">
        <v>43.973880921655997</v>
      </c>
      <c r="S11" s="192">
        <v>1.9988127691661817</v>
      </c>
      <c r="T11" s="195">
        <v>0</v>
      </c>
      <c r="U11" s="196">
        <v>0.20952380952380953</v>
      </c>
    </row>
    <row r="12" spans="2:21" x14ac:dyDescent="0.25">
      <c r="B12" s="197" t="s">
        <v>93</v>
      </c>
      <c r="C12" s="198">
        <v>7</v>
      </c>
      <c r="D12" s="198">
        <v>7</v>
      </c>
      <c r="E12" s="199">
        <v>6</v>
      </c>
      <c r="F12" s="200">
        <v>26.742034438902468</v>
      </c>
      <c r="G12" s="201">
        <v>4.4570057398170784</v>
      </c>
      <c r="H12" s="199">
        <v>7</v>
      </c>
      <c r="I12" s="200">
        <v>27.720103246713293</v>
      </c>
      <c r="J12" s="201">
        <v>3.9600147495304703</v>
      </c>
      <c r="K12" s="199">
        <v>7</v>
      </c>
      <c r="L12" s="200">
        <v>36.261652367521286</v>
      </c>
      <c r="M12" s="201">
        <v>5.1802360525030409</v>
      </c>
      <c r="N12" s="199">
        <v>7</v>
      </c>
      <c r="O12" s="200">
        <v>36.600167395210384</v>
      </c>
      <c r="P12" s="201">
        <v>5.2285953421729117</v>
      </c>
      <c r="Q12" s="202">
        <v>7</v>
      </c>
      <c r="R12" s="200">
        <v>40.234343697499455</v>
      </c>
      <c r="S12" s="200">
        <v>5.7477633853570653</v>
      </c>
      <c r="T12" s="203">
        <v>0</v>
      </c>
      <c r="U12" s="204">
        <v>6.6666666666666666E-2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D0EA7-8562-4E4E-810C-8A86A6D2B77B}">
  <dimension ref="B1:AB15"/>
  <sheetViews>
    <sheetView showGridLines="0" topLeftCell="A8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157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33.75" x14ac:dyDescent="0.25">
      <c r="B5" s="241" t="s">
        <v>456</v>
      </c>
      <c r="C5" s="242" t="s">
        <v>14</v>
      </c>
      <c r="D5" s="330" t="s">
        <v>381</v>
      </c>
      <c r="E5" s="234" t="s">
        <v>379</v>
      </c>
      <c r="F5" s="234" t="s">
        <v>158</v>
      </c>
      <c r="G5" s="259" t="s">
        <v>457</v>
      </c>
      <c r="H5" s="259" t="s">
        <v>458</v>
      </c>
      <c r="I5" s="259" t="s">
        <v>159</v>
      </c>
      <c r="J5" s="259" t="s">
        <v>459</v>
      </c>
      <c r="K5" s="260" t="s">
        <v>460</v>
      </c>
    </row>
    <row r="6" spans="2:28" ht="22.5" x14ac:dyDescent="0.25">
      <c r="B6" s="241" t="s">
        <v>461</v>
      </c>
      <c r="C6" s="242" t="s">
        <v>14</v>
      </c>
      <c r="D6" s="331"/>
      <c r="E6" s="234" t="s">
        <v>160</v>
      </c>
      <c r="F6" s="234" t="s">
        <v>161</v>
      </c>
      <c r="G6" s="259" t="s">
        <v>162</v>
      </c>
      <c r="H6" s="259" t="s">
        <v>163</v>
      </c>
      <c r="I6" s="259" t="s">
        <v>164</v>
      </c>
      <c r="J6" s="259" t="s">
        <v>462</v>
      </c>
      <c r="K6" s="260" t="s">
        <v>463</v>
      </c>
    </row>
    <row r="7" spans="2:28" ht="56.25" x14ac:dyDescent="0.25">
      <c r="B7" s="241" t="s">
        <v>464</v>
      </c>
      <c r="C7" s="242" t="s">
        <v>14</v>
      </c>
      <c r="D7" s="331"/>
      <c r="E7" s="234" t="s">
        <v>379</v>
      </c>
      <c r="F7" s="234" t="s">
        <v>465</v>
      </c>
      <c r="G7" s="259" t="s">
        <v>466</v>
      </c>
      <c r="H7" s="259" t="s">
        <v>467</v>
      </c>
      <c r="I7" s="259" t="s">
        <v>468</v>
      </c>
      <c r="J7" s="259" t="s">
        <v>469</v>
      </c>
      <c r="K7" s="261">
        <v>44595</v>
      </c>
    </row>
    <row r="8" spans="2:28" ht="45" x14ac:dyDescent="0.25">
      <c r="B8" s="241" t="s">
        <v>470</v>
      </c>
      <c r="C8" s="242" t="s">
        <v>14</v>
      </c>
      <c r="D8" s="331"/>
      <c r="E8" s="234" t="s">
        <v>379</v>
      </c>
      <c r="F8" s="234" t="s">
        <v>165</v>
      </c>
      <c r="G8" s="259" t="s">
        <v>471</v>
      </c>
      <c r="H8" s="259" t="s">
        <v>166</v>
      </c>
      <c r="I8" s="259" t="s">
        <v>167</v>
      </c>
      <c r="J8" s="259" t="s">
        <v>472</v>
      </c>
      <c r="K8" s="260" t="s">
        <v>169</v>
      </c>
    </row>
    <row r="9" spans="2:28" ht="78.75" x14ac:dyDescent="0.25">
      <c r="B9" s="241" t="s">
        <v>473</v>
      </c>
      <c r="C9" s="242" t="s">
        <v>14</v>
      </c>
      <c r="D9" s="331"/>
      <c r="E9" s="234" t="s">
        <v>379</v>
      </c>
      <c r="F9" s="234" t="s">
        <v>168</v>
      </c>
      <c r="G9" s="259" t="s">
        <v>474</v>
      </c>
      <c r="H9" s="259" t="s">
        <v>169</v>
      </c>
      <c r="I9" s="259" t="s">
        <v>170</v>
      </c>
      <c r="J9" s="259" t="s">
        <v>475</v>
      </c>
      <c r="K9" s="260" t="s">
        <v>476</v>
      </c>
    </row>
    <row r="10" spans="2:28" ht="45" x14ac:dyDescent="0.25">
      <c r="B10" s="241" t="s">
        <v>477</v>
      </c>
      <c r="C10" s="242" t="s">
        <v>14</v>
      </c>
      <c r="D10" s="331"/>
      <c r="E10" s="234" t="s">
        <v>379</v>
      </c>
      <c r="F10" s="234" t="s">
        <v>171</v>
      </c>
      <c r="G10" s="259" t="s">
        <v>171</v>
      </c>
      <c r="H10" s="259" t="s">
        <v>172</v>
      </c>
      <c r="I10" s="259" t="s">
        <v>173</v>
      </c>
      <c r="J10" s="259" t="s">
        <v>478</v>
      </c>
      <c r="K10" s="260" t="s">
        <v>479</v>
      </c>
    </row>
    <row r="11" spans="2:28" ht="45" x14ac:dyDescent="0.25">
      <c r="B11" s="241" t="s">
        <v>480</v>
      </c>
      <c r="C11" s="242" t="s">
        <v>14</v>
      </c>
      <c r="D11" s="331"/>
      <c r="E11" s="234" t="s">
        <v>379</v>
      </c>
      <c r="F11" s="234" t="s">
        <v>481</v>
      </c>
      <c r="G11" s="259" t="s">
        <v>482</v>
      </c>
      <c r="H11" s="259" t="s">
        <v>174</v>
      </c>
      <c r="I11" s="259" t="s">
        <v>175</v>
      </c>
      <c r="J11" s="259" t="s">
        <v>323</v>
      </c>
      <c r="K11" s="260" t="s">
        <v>321</v>
      </c>
    </row>
    <row r="12" spans="2:28" ht="45" x14ac:dyDescent="0.25">
      <c r="B12" s="241" t="s">
        <v>483</v>
      </c>
      <c r="C12" s="242" t="s">
        <v>14</v>
      </c>
      <c r="D12" s="331"/>
      <c r="E12" s="234" t="s">
        <v>379</v>
      </c>
      <c r="F12" s="234" t="s">
        <v>177</v>
      </c>
      <c r="G12" s="259" t="s">
        <v>178</v>
      </c>
      <c r="H12" s="259" t="s">
        <v>169</v>
      </c>
      <c r="I12" s="259" t="s">
        <v>484</v>
      </c>
      <c r="J12" s="259" t="s">
        <v>179</v>
      </c>
      <c r="K12" s="260" t="s">
        <v>485</v>
      </c>
    </row>
    <row r="13" spans="2:28" ht="78.75" x14ac:dyDescent="0.25">
      <c r="B13" s="241" t="s">
        <v>486</v>
      </c>
      <c r="C13" s="242" t="s">
        <v>14</v>
      </c>
      <c r="D13" s="331"/>
      <c r="E13" s="234" t="s">
        <v>379</v>
      </c>
      <c r="F13" s="234" t="s">
        <v>462</v>
      </c>
      <c r="G13" s="259" t="s">
        <v>487</v>
      </c>
      <c r="H13" s="259" t="s">
        <v>180</v>
      </c>
      <c r="I13" s="259" t="s">
        <v>181</v>
      </c>
      <c r="J13" s="259" t="s">
        <v>488</v>
      </c>
      <c r="K13" s="260" t="s">
        <v>489</v>
      </c>
    </row>
    <row r="14" spans="2:28" ht="90" x14ac:dyDescent="0.25">
      <c r="B14" s="254" t="s">
        <v>490</v>
      </c>
      <c r="C14" s="255" t="s">
        <v>14</v>
      </c>
      <c r="D14" s="332"/>
      <c r="E14" s="235" t="s">
        <v>379</v>
      </c>
      <c r="F14" s="235" t="s">
        <v>171</v>
      </c>
      <c r="G14" s="262" t="s">
        <v>326</v>
      </c>
      <c r="H14" s="262" t="s">
        <v>182</v>
      </c>
      <c r="I14" s="262" t="s">
        <v>491</v>
      </c>
      <c r="J14" s="262" t="s">
        <v>171</v>
      </c>
      <c r="K14" s="263" t="s">
        <v>183</v>
      </c>
    </row>
    <row r="15" spans="2:28" ht="22.5" x14ac:dyDescent="0.25">
      <c r="B15" s="264" t="s">
        <v>437</v>
      </c>
      <c r="C15" s="258"/>
      <c r="D15" s="258"/>
      <c r="E15" s="258"/>
      <c r="F15" s="258"/>
      <c r="G15" s="258"/>
      <c r="H15" s="258"/>
      <c r="I15" s="258"/>
      <c r="J15" s="258"/>
      <c r="K15" s="258"/>
    </row>
  </sheetData>
  <mergeCells count="4">
    <mergeCell ref="B2:K2"/>
    <mergeCell ref="E3:G3"/>
    <mergeCell ref="I3:K3"/>
    <mergeCell ref="D5:D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45D4-F90D-4650-AA31-400F4DDA8C51}">
  <dimension ref="B1:M8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184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18772.999841850393</v>
      </c>
      <c r="D5" s="29">
        <v>17148.999544871353</v>
      </c>
      <c r="E5" s="29">
        <v>18998.999527159987</v>
      </c>
      <c r="F5" s="30">
        <v>21268.328049543041</v>
      </c>
      <c r="G5" s="31">
        <v>4.2000000000000003E-2</v>
      </c>
      <c r="H5" s="31">
        <v>1</v>
      </c>
      <c r="I5" s="29">
        <v>17306.295248331771</v>
      </c>
      <c r="J5" s="29">
        <v>17425.2385859469</v>
      </c>
      <c r="K5" s="29">
        <v>19700.510526730515</v>
      </c>
      <c r="L5" s="31">
        <v>-2.5000000000000001E-2</v>
      </c>
      <c r="M5" s="32">
        <v>1</v>
      </c>
    </row>
    <row r="6" spans="2:13" x14ac:dyDescent="0.25">
      <c r="B6" s="34" t="s">
        <v>28</v>
      </c>
      <c r="C6" s="35">
        <v>18772.999841850393</v>
      </c>
      <c r="D6" s="35">
        <v>17148.999544871353</v>
      </c>
      <c r="E6" s="35">
        <v>18998.999527159987</v>
      </c>
      <c r="F6" s="36">
        <v>21268.328049543041</v>
      </c>
      <c r="G6" s="37">
        <v>4.2000000000000003E-2</v>
      </c>
      <c r="H6" s="38">
        <v>1</v>
      </c>
      <c r="I6" s="35">
        <v>17306.295248331771</v>
      </c>
      <c r="J6" s="35">
        <v>17425.2385859469</v>
      </c>
      <c r="K6" s="35">
        <v>19700.510526730515</v>
      </c>
      <c r="L6" s="39">
        <v>-2.5000000000000001E-2</v>
      </c>
      <c r="M6" s="40">
        <v>1</v>
      </c>
    </row>
    <row r="7" spans="2:13" x14ac:dyDescent="0.25"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  <c r="M7" s="42"/>
    </row>
    <row r="8" spans="2:13" x14ac:dyDescent="0.25">
      <c r="B8" s="300" t="s">
        <v>185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</row>
    <row r="9" spans="2:13" ht="46.5" x14ac:dyDescent="0.25">
      <c r="B9" s="43" t="s">
        <v>30</v>
      </c>
      <c r="C9" s="44"/>
      <c r="D9" s="45" t="s">
        <v>20</v>
      </c>
      <c r="E9" s="46"/>
      <c r="F9" s="47" t="s">
        <v>21</v>
      </c>
      <c r="G9" s="48" t="s">
        <v>22</v>
      </c>
      <c r="H9" s="48" t="s">
        <v>23</v>
      </c>
      <c r="I9" s="49" t="s">
        <v>24</v>
      </c>
      <c r="J9" s="50"/>
      <c r="K9" s="51"/>
      <c r="L9" s="48" t="s">
        <v>22</v>
      </c>
      <c r="M9" s="52" t="s">
        <v>23</v>
      </c>
    </row>
    <row r="10" spans="2:13" x14ac:dyDescent="0.25">
      <c r="B10" s="53" t="s">
        <v>25</v>
      </c>
      <c r="C10" s="54" t="s">
        <v>7</v>
      </c>
      <c r="D10" s="54" t="s">
        <v>8</v>
      </c>
      <c r="E10" s="54" t="s">
        <v>9</v>
      </c>
      <c r="F10" s="55" t="s">
        <v>10</v>
      </c>
      <c r="G10" s="304" t="s">
        <v>26</v>
      </c>
      <c r="H10" s="305"/>
      <c r="I10" s="54" t="s">
        <v>11</v>
      </c>
      <c r="J10" s="54" t="s">
        <v>12</v>
      </c>
      <c r="K10" s="54" t="s">
        <v>13</v>
      </c>
      <c r="L10" s="304" t="s">
        <v>27</v>
      </c>
      <c r="M10" s="306"/>
    </row>
    <row r="11" spans="2:13" x14ac:dyDescent="0.25">
      <c r="B11" s="56" t="s">
        <v>31</v>
      </c>
      <c r="C11" s="57"/>
      <c r="D11" s="58"/>
      <c r="E11" s="58"/>
      <c r="F11" s="59"/>
      <c r="G11" s="60"/>
      <c r="H11" s="60"/>
      <c r="I11" s="58"/>
      <c r="J11" s="58"/>
      <c r="K11" s="61"/>
      <c r="L11" s="60"/>
      <c r="M11" s="62"/>
    </row>
    <row r="12" spans="2:13" x14ac:dyDescent="0.25">
      <c r="B12" s="56" t="s">
        <v>32</v>
      </c>
      <c r="C12" s="63">
        <v>18740</v>
      </c>
      <c r="D12" s="63">
        <v>23440</v>
      </c>
      <c r="E12" s="63">
        <v>29668</v>
      </c>
      <c r="F12" s="64">
        <v>30375.242200642897</v>
      </c>
      <c r="G12" s="65">
        <v>0.17499999999999999</v>
      </c>
      <c r="H12" s="65">
        <v>1</v>
      </c>
      <c r="I12" s="63">
        <v>26903.982232337588</v>
      </c>
      <c r="J12" s="63">
        <v>28984.380214116751</v>
      </c>
      <c r="K12" s="63">
        <v>30644.573326927792</v>
      </c>
      <c r="L12" s="65">
        <v>3.0000000000000001E-3</v>
      </c>
      <c r="M12" s="66">
        <v>1</v>
      </c>
    </row>
    <row r="13" spans="2:13" ht="18" x14ac:dyDescent="0.25">
      <c r="B13" s="67" t="s">
        <v>33</v>
      </c>
      <c r="C13" s="68">
        <v>9036</v>
      </c>
      <c r="D13" s="69">
        <v>8559</v>
      </c>
      <c r="E13" s="70">
        <v>13153</v>
      </c>
      <c r="F13" s="70">
        <v>11474.322172799995</v>
      </c>
      <c r="G13" s="71">
        <v>8.3000000000000004E-2</v>
      </c>
      <c r="H13" s="71">
        <v>0.41699999999999998</v>
      </c>
      <c r="I13" s="69">
        <v>11847.222031072</v>
      </c>
      <c r="J13" s="69">
        <v>12563.066764541705</v>
      </c>
      <c r="K13" s="70">
        <v>12925.372741610903</v>
      </c>
      <c r="L13" s="71">
        <v>0.04</v>
      </c>
      <c r="M13" s="71">
        <v>0.41799999999999998</v>
      </c>
    </row>
    <row r="14" spans="2:13" x14ac:dyDescent="0.25">
      <c r="B14" s="67" t="s">
        <v>34</v>
      </c>
      <c r="C14" s="72">
        <v>9704</v>
      </c>
      <c r="D14" s="73">
        <v>14881</v>
      </c>
      <c r="E14" s="74">
        <v>16515</v>
      </c>
      <c r="F14" s="74">
        <v>18900.920027842902</v>
      </c>
      <c r="G14" s="75">
        <v>0.249</v>
      </c>
      <c r="H14" s="75">
        <v>0.58299999999999996</v>
      </c>
      <c r="I14" s="73">
        <v>15056.760201265588</v>
      </c>
      <c r="J14" s="73">
        <v>16421.313449575046</v>
      </c>
      <c r="K14" s="74">
        <v>17719.200585316888</v>
      </c>
      <c r="L14" s="75">
        <v>-2.1000000000000001E-2</v>
      </c>
      <c r="M14" s="75">
        <v>0.58199999999999996</v>
      </c>
    </row>
    <row r="15" spans="2:13" x14ac:dyDescent="0.25">
      <c r="B15" s="76" t="s">
        <v>35</v>
      </c>
      <c r="C15" s="77">
        <v>18740</v>
      </c>
      <c r="D15" s="77">
        <v>23440</v>
      </c>
      <c r="E15" s="78">
        <v>29668</v>
      </c>
      <c r="F15" s="78">
        <v>30375.242200642897</v>
      </c>
      <c r="G15" s="79">
        <v>0.17499999999999999</v>
      </c>
      <c r="H15" s="79">
        <v>1</v>
      </c>
      <c r="I15" s="77">
        <v>26903.982232337588</v>
      </c>
      <c r="J15" s="77">
        <v>28984.380214116751</v>
      </c>
      <c r="K15" s="78">
        <v>30644.573326927792</v>
      </c>
      <c r="L15" s="79">
        <v>3.0000000000000001E-3</v>
      </c>
      <c r="M15" s="80">
        <v>1</v>
      </c>
    </row>
    <row r="16" spans="2:13" x14ac:dyDescent="0.25">
      <c r="B16" s="56" t="s">
        <v>36</v>
      </c>
      <c r="C16" s="81"/>
      <c r="D16" s="81"/>
      <c r="E16" s="81"/>
      <c r="F16" s="82"/>
      <c r="G16" s="83"/>
      <c r="H16" s="83"/>
      <c r="I16" s="81"/>
      <c r="J16" s="81"/>
      <c r="K16" s="81"/>
      <c r="L16" s="83"/>
      <c r="M16" s="84"/>
    </row>
    <row r="17" spans="2:13" x14ac:dyDescent="0.25">
      <c r="B17" s="56" t="s">
        <v>37</v>
      </c>
      <c r="C17" s="63">
        <v>17645.999841850389</v>
      </c>
      <c r="D17" s="63">
        <v>16002.999544871353</v>
      </c>
      <c r="E17" s="63">
        <v>18693.999527159987</v>
      </c>
      <c r="F17" s="64">
        <v>19905.953949497176</v>
      </c>
      <c r="G17" s="85">
        <v>4.1000000000000002E-2</v>
      </c>
      <c r="H17" s="85">
        <v>0.94799999999999995</v>
      </c>
      <c r="I17" s="63">
        <v>15946.957841871896</v>
      </c>
      <c r="J17" s="63">
        <v>15568.685789645724</v>
      </c>
      <c r="K17" s="63">
        <v>17922.34602472284</v>
      </c>
      <c r="L17" s="85">
        <v>-3.4000000000000002E-2</v>
      </c>
      <c r="M17" s="86">
        <v>0.91500000000000004</v>
      </c>
    </row>
    <row r="18" spans="2:13" x14ac:dyDescent="0.25">
      <c r="B18" s="67" t="s">
        <v>38</v>
      </c>
      <c r="C18" s="68">
        <v>890.09799999999996</v>
      </c>
      <c r="D18" s="69">
        <v>1139</v>
      </c>
      <c r="E18" s="70">
        <v>1232.9900379999997</v>
      </c>
      <c r="F18" s="70">
        <v>1232.9279689884002</v>
      </c>
      <c r="G18" s="71">
        <v>0.115</v>
      </c>
      <c r="H18" s="71">
        <v>5.8999999999999997E-2</v>
      </c>
      <c r="I18" s="69">
        <v>1358.5680945773715</v>
      </c>
      <c r="J18" s="69">
        <v>1465.9295053075934</v>
      </c>
      <c r="K18" s="70">
        <v>1582.1720711780001</v>
      </c>
      <c r="L18" s="71">
        <v>8.6999999999999994E-2</v>
      </c>
      <c r="M18" s="71">
        <v>7.4999999999999997E-2</v>
      </c>
    </row>
    <row r="19" spans="2:13" x14ac:dyDescent="0.25">
      <c r="B19" s="67" t="s">
        <v>39</v>
      </c>
      <c r="C19" s="87">
        <v>12058.901841850389</v>
      </c>
      <c r="D19" s="88">
        <v>11826.999544871353</v>
      </c>
      <c r="E19" s="89">
        <v>15464.009489159989</v>
      </c>
      <c r="F19" s="89">
        <v>15330.501058227221</v>
      </c>
      <c r="G19" s="90">
        <v>8.3000000000000004E-2</v>
      </c>
      <c r="H19" s="90">
        <v>0.71699999999999997</v>
      </c>
      <c r="I19" s="88">
        <v>11428.449644675085</v>
      </c>
      <c r="J19" s="88">
        <v>10603.898396737397</v>
      </c>
      <c r="K19" s="89">
        <v>12102.424472434976</v>
      </c>
      <c r="L19" s="90">
        <v>-7.5999999999999998E-2</v>
      </c>
      <c r="M19" s="90">
        <v>0.65100000000000002</v>
      </c>
    </row>
    <row r="20" spans="2:13" x14ac:dyDescent="0.25">
      <c r="B20" s="67" t="s">
        <v>40</v>
      </c>
      <c r="C20" s="87">
        <v>1409</v>
      </c>
      <c r="D20" s="88">
        <v>514</v>
      </c>
      <c r="E20" s="89">
        <v>681</v>
      </c>
      <c r="F20" s="89">
        <v>402.00749999999999</v>
      </c>
      <c r="G20" s="90">
        <v>-0.34200000000000003</v>
      </c>
      <c r="H20" s="90">
        <v>0.04</v>
      </c>
      <c r="I20" s="88">
        <v>421.42446224999998</v>
      </c>
      <c r="J20" s="88">
        <v>441.35783931442495</v>
      </c>
      <c r="K20" s="89">
        <v>460.909991596054</v>
      </c>
      <c r="L20" s="90">
        <v>4.7E-2</v>
      </c>
      <c r="M20" s="90">
        <v>2.3E-2</v>
      </c>
    </row>
    <row r="21" spans="2:13" ht="18" x14ac:dyDescent="0.25">
      <c r="B21" s="67" t="s">
        <v>136</v>
      </c>
      <c r="C21" s="72">
        <v>3288</v>
      </c>
      <c r="D21" s="73">
        <v>2523</v>
      </c>
      <c r="E21" s="74">
        <v>1316</v>
      </c>
      <c r="F21" s="74">
        <v>2940.517422281554</v>
      </c>
      <c r="G21" s="75">
        <v>-3.6999999999999998E-2</v>
      </c>
      <c r="H21" s="75">
        <v>0.13200000000000001</v>
      </c>
      <c r="I21" s="73">
        <v>2738.51564036944</v>
      </c>
      <c r="J21" s="73">
        <v>3057.5000482863084</v>
      </c>
      <c r="K21" s="74">
        <v>3776.8394895138108</v>
      </c>
      <c r="L21" s="75">
        <v>8.6999999999999994E-2</v>
      </c>
      <c r="M21" s="75">
        <v>0.16600000000000001</v>
      </c>
    </row>
    <row r="22" spans="2:13" x14ac:dyDescent="0.25">
      <c r="B22" s="56" t="s">
        <v>150</v>
      </c>
      <c r="C22" s="63">
        <v>1127</v>
      </c>
      <c r="D22" s="63">
        <v>1146</v>
      </c>
      <c r="E22" s="63">
        <v>305</v>
      </c>
      <c r="F22" s="64">
        <v>1362.3741000458629</v>
      </c>
      <c r="G22" s="217">
        <v>6.5000000000000002E-2</v>
      </c>
      <c r="H22" s="217">
        <v>5.1999999999999998E-2</v>
      </c>
      <c r="I22" s="63">
        <v>1359.3374064598734</v>
      </c>
      <c r="J22" s="63">
        <v>1856.5527963011739</v>
      </c>
      <c r="K22" s="63">
        <v>1778.1645020076762</v>
      </c>
      <c r="L22" s="217">
        <v>9.2999999999999999E-2</v>
      </c>
      <c r="M22" s="218">
        <v>8.5000000000000006E-2</v>
      </c>
    </row>
    <row r="23" spans="2:13" x14ac:dyDescent="0.25">
      <c r="B23" s="76" t="s">
        <v>41</v>
      </c>
      <c r="C23" s="91">
        <v>18772.999841850389</v>
      </c>
      <c r="D23" s="91">
        <v>17148.999544871353</v>
      </c>
      <c r="E23" s="92">
        <v>18998.999527159987</v>
      </c>
      <c r="F23" s="92">
        <v>21268.328049543037</v>
      </c>
      <c r="G23" s="79">
        <v>4.2000000000000003E-2</v>
      </c>
      <c r="H23" s="79">
        <v>1</v>
      </c>
      <c r="I23" s="91">
        <v>17306.295248331768</v>
      </c>
      <c r="J23" s="91">
        <v>17425.2385859469</v>
      </c>
      <c r="K23" s="92">
        <v>19700.510526730515</v>
      </c>
      <c r="L23" s="79">
        <v>-2.5000000000000001E-2</v>
      </c>
      <c r="M23" s="80">
        <v>1</v>
      </c>
    </row>
    <row r="24" spans="2:13" x14ac:dyDescent="0.25">
      <c r="B24" s="93" t="s">
        <v>42</v>
      </c>
      <c r="C24" s="94">
        <v>-33</v>
      </c>
      <c r="D24" s="94">
        <v>6291</v>
      </c>
      <c r="E24" s="95">
        <v>10669</v>
      </c>
      <c r="F24" s="95">
        <v>9106.9</v>
      </c>
      <c r="G24" s="96">
        <v>-7.5110000000000001</v>
      </c>
      <c r="H24" s="96"/>
      <c r="I24" s="94">
        <v>9597.7000000000007</v>
      </c>
      <c r="J24" s="94">
        <v>11559.1</v>
      </c>
      <c r="K24" s="95">
        <v>10944.1</v>
      </c>
      <c r="L24" s="96">
        <v>6.3E-2</v>
      </c>
      <c r="M24" s="97"/>
    </row>
    <row r="25" spans="2:13" x14ac:dyDescent="0.25">
      <c r="B25" s="56"/>
      <c r="C25" s="98"/>
      <c r="D25" s="98"/>
      <c r="E25" s="98"/>
      <c r="F25" s="98"/>
      <c r="G25" s="99"/>
      <c r="H25" s="99"/>
      <c r="I25" s="98"/>
      <c r="J25" s="98"/>
      <c r="K25" s="98"/>
      <c r="L25" s="99"/>
      <c r="M25" s="100"/>
    </row>
    <row r="26" spans="2:13" x14ac:dyDescent="0.25">
      <c r="B26" s="101" t="s">
        <v>43</v>
      </c>
      <c r="C26" s="102"/>
      <c r="D26" s="102"/>
      <c r="E26" s="102"/>
      <c r="F26" s="102"/>
      <c r="G26" s="103"/>
      <c r="H26" s="103"/>
      <c r="I26" s="102"/>
      <c r="J26" s="102"/>
      <c r="K26" s="102"/>
      <c r="L26" s="103"/>
      <c r="M26" s="103"/>
    </row>
    <row r="27" spans="2:13" ht="18" x14ac:dyDescent="0.25">
      <c r="B27" s="104" t="s">
        <v>44</v>
      </c>
      <c r="C27" s="105">
        <v>4735.1083622421302</v>
      </c>
      <c r="D27" s="105">
        <v>4230.9464551286474</v>
      </c>
      <c r="E27" s="105">
        <v>10732.384510840007</v>
      </c>
      <c r="F27" s="106">
        <v>4731.1116889826299</v>
      </c>
      <c r="G27" s="107">
        <v>0</v>
      </c>
      <c r="H27" s="107">
        <v>1</v>
      </c>
      <c r="I27" s="105">
        <v>47.359331540246785</v>
      </c>
      <c r="J27" s="105">
        <v>6667.1126511894672</v>
      </c>
      <c r="K27" s="108">
        <v>5292.0424231232573</v>
      </c>
      <c r="L27" s="107">
        <v>3.7999999999999999E-2</v>
      </c>
      <c r="M27" s="109">
        <v>1</v>
      </c>
    </row>
    <row r="28" spans="2:13" x14ac:dyDescent="0.25">
      <c r="B28" s="110" t="s">
        <v>45</v>
      </c>
      <c r="C28" s="98"/>
      <c r="D28" s="98"/>
      <c r="E28" s="98"/>
      <c r="F28" s="111"/>
      <c r="G28" s="65"/>
      <c r="H28" s="65"/>
      <c r="I28" s="98"/>
      <c r="J28" s="98"/>
      <c r="K28" s="98"/>
      <c r="L28" s="65"/>
      <c r="M28" s="66"/>
    </row>
    <row r="29" spans="2:13" x14ac:dyDescent="0.25">
      <c r="B29" s="110" t="s">
        <v>46</v>
      </c>
      <c r="C29" s="63">
        <v>7403.35</v>
      </c>
      <c r="D29" s="63">
        <v>8203</v>
      </c>
      <c r="E29" s="63">
        <v>11194</v>
      </c>
      <c r="F29" s="64">
        <v>9910.1753742689561</v>
      </c>
      <c r="G29" s="65">
        <v>0.10199999999999999</v>
      </c>
      <c r="H29" s="65">
        <v>0.52200000000000002</v>
      </c>
      <c r="I29" s="63">
        <v>10078.549795022636</v>
      </c>
      <c r="J29" s="63">
        <v>10988.031514358338</v>
      </c>
      <c r="K29" s="63">
        <v>11666.824731279676</v>
      </c>
      <c r="L29" s="65">
        <v>5.6000000000000001E-2</v>
      </c>
      <c r="M29" s="66">
        <v>0.51</v>
      </c>
    </row>
    <row r="30" spans="2:13" x14ac:dyDescent="0.25">
      <c r="B30" s="112" t="s">
        <v>48</v>
      </c>
      <c r="C30" s="122">
        <v>7403.35</v>
      </c>
      <c r="D30" s="123">
        <v>8203</v>
      </c>
      <c r="E30" s="123">
        <v>11194</v>
      </c>
      <c r="F30" s="124">
        <v>9910.1753742689561</v>
      </c>
      <c r="G30" s="125">
        <v>0.10199999999999999</v>
      </c>
      <c r="H30" s="125">
        <v>0.52200000000000002</v>
      </c>
      <c r="I30" s="123">
        <v>10078.549795022636</v>
      </c>
      <c r="J30" s="123">
        <v>10988.031514358338</v>
      </c>
      <c r="K30" s="210">
        <v>11666.824731279676</v>
      </c>
      <c r="L30" s="125">
        <v>5.6000000000000001E-2</v>
      </c>
      <c r="M30" s="125">
        <v>0.51</v>
      </c>
    </row>
    <row r="31" spans="2:13" x14ac:dyDescent="0.25">
      <c r="B31" s="110" t="s">
        <v>98</v>
      </c>
      <c r="C31" s="63">
        <v>121</v>
      </c>
      <c r="D31" s="63">
        <v>0</v>
      </c>
      <c r="E31" s="63">
        <v>0</v>
      </c>
      <c r="F31" s="64">
        <v>0</v>
      </c>
      <c r="G31" s="65">
        <v>-1</v>
      </c>
      <c r="H31" s="65">
        <v>2E-3</v>
      </c>
      <c r="I31" s="63">
        <v>0</v>
      </c>
      <c r="J31" s="63">
        <v>0</v>
      </c>
      <c r="K31" s="63">
        <v>0</v>
      </c>
      <c r="L31" s="65">
        <v>0</v>
      </c>
      <c r="M31" s="66">
        <v>0</v>
      </c>
    </row>
    <row r="32" spans="2:13" ht="18" x14ac:dyDescent="0.25">
      <c r="B32" s="110" t="s">
        <v>49</v>
      </c>
      <c r="C32" s="63">
        <v>6273.4989999999998</v>
      </c>
      <c r="D32" s="63">
        <v>5493.9459999999999</v>
      </c>
      <c r="E32" s="63">
        <v>10737.865</v>
      </c>
      <c r="F32" s="64">
        <v>12465.804240211921</v>
      </c>
      <c r="G32" s="65">
        <v>0.25700000000000001</v>
      </c>
      <c r="H32" s="65">
        <v>0.47599999999999998</v>
      </c>
      <c r="I32" s="63">
        <v>8744.2082961759988</v>
      </c>
      <c r="J32" s="63">
        <v>9756.0591033991714</v>
      </c>
      <c r="K32" s="63">
        <v>10259.109677629758</v>
      </c>
      <c r="L32" s="65">
        <v>-6.3E-2</v>
      </c>
      <c r="M32" s="66">
        <v>0.49</v>
      </c>
    </row>
    <row r="33" spans="2:13" x14ac:dyDescent="0.25">
      <c r="B33" s="115" t="s">
        <v>50</v>
      </c>
      <c r="C33" s="91">
        <v>13797.849</v>
      </c>
      <c r="D33" s="91">
        <v>13696.946</v>
      </c>
      <c r="E33" s="91">
        <v>21931.864999999998</v>
      </c>
      <c r="F33" s="116">
        <v>22375.979614480879</v>
      </c>
      <c r="G33" s="117">
        <v>0.17499999999999999</v>
      </c>
      <c r="H33" s="117">
        <v>1</v>
      </c>
      <c r="I33" s="91">
        <v>18822.758091198637</v>
      </c>
      <c r="J33" s="91">
        <v>20744.090617757509</v>
      </c>
      <c r="K33" s="92">
        <v>21925.934408909434</v>
      </c>
      <c r="L33" s="117">
        <v>-7.0000000000000001E-3</v>
      </c>
      <c r="M33" s="118">
        <v>1</v>
      </c>
    </row>
    <row r="34" spans="2:13" x14ac:dyDescent="0.25">
      <c r="B34" s="119" t="s">
        <v>51</v>
      </c>
      <c r="C34" s="81"/>
      <c r="D34" s="81"/>
      <c r="E34" s="81"/>
      <c r="F34" s="82"/>
      <c r="G34" s="107"/>
      <c r="H34" s="107"/>
      <c r="I34" s="81"/>
      <c r="J34" s="81"/>
      <c r="K34" s="81"/>
      <c r="L34" s="107"/>
      <c r="M34" s="109"/>
    </row>
    <row r="35" spans="2:13" x14ac:dyDescent="0.25">
      <c r="B35" s="110" t="s">
        <v>52</v>
      </c>
      <c r="C35" s="63">
        <v>9062.74063775787</v>
      </c>
      <c r="D35" s="63">
        <v>8859.9995448713526</v>
      </c>
      <c r="E35" s="63">
        <v>11112.480489159991</v>
      </c>
      <c r="F35" s="64">
        <v>16138.188955498248</v>
      </c>
      <c r="G35" s="65">
        <v>0.21199999999999999</v>
      </c>
      <c r="H35" s="65">
        <v>0.96070602762404111</v>
      </c>
      <c r="I35" s="63">
        <v>17420.38938965839</v>
      </c>
      <c r="J35" s="63">
        <v>12159.736096568042</v>
      </c>
      <c r="K35" s="63">
        <v>14753.518895786176</v>
      </c>
      <c r="L35" s="65">
        <v>-2.9000000000000001E-2</v>
      </c>
      <c r="M35" s="66">
        <v>0.89800000000000002</v>
      </c>
    </row>
    <row r="36" spans="2:13" x14ac:dyDescent="0.25">
      <c r="B36" s="112" t="s">
        <v>38</v>
      </c>
      <c r="C36" s="68">
        <v>985.01658800000007</v>
      </c>
      <c r="D36" s="69">
        <v>1139</v>
      </c>
      <c r="E36" s="69">
        <v>1233</v>
      </c>
      <c r="F36" s="113">
        <v>1171.2815705389801</v>
      </c>
      <c r="G36" s="71">
        <v>5.8999999999999997E-2</v>
      </c>
      <c r="H36" s="71">
        <v>0.10100000000000001</v>
      </c>
      <c r="I36" s="69">
        <v>1290.6396898485029</v>
      </c>
      <c r="J36" s="69">
        <v>1392.6330300422137</v>
      </c>
      <c r="K36" s="70">
        <v>1503.0634676191</v>
      </c>
      <c r="L36" s="71">
        <v>8.6999999999999994E-2</v>
      </c>
      <c r="M36" s="71">
        <v>8.1000000000000003E-2</v>
      </c>
    </row>
    <row r="37" spans="2:13" x14ac:dyDescent="0.25">
      <c r="B37" s="112" t="s">
        <v>39</v>
      </c>
      <c r="C37" s="87">
        <v>4741.7240497578705</v>
      </c>
      <c r="D37" s="88">
        <v>5231.9995448713516</v>
      </c>
      <c r="E37" s="88">
        <v>7270.4804891599906</v>
      </c>
      <c r="F37" s="111">
        <v>12173.415833791792</v>
      </c>
      <c r="G37" s="90">
        <v>0.36899999999999999</v>
      </c>
      <c r="H37" s="90">
        <v>0.60399999999999998</v>
      </c>
      <c r="I37" s="88">
        <v>13528.159841458917</v>
      </c>
      <c r="J37" s="88">
        <v>7862.4780206538353</v>
      </c>
      <c r="K37" s="89">
        <v>9662.4579131289556</v>
      </c>
      <c r="L37" s="90">
        <v>-7.3999999999999996E-2</v>
      </c>
      <c r="M37" s="90">
        <v>0.63700000000000001</v>
      </c>
    </row>
    <row r="38" spans="2:13" x14ac:dyDescent="0.25">
      <c r="B38" s="112" t="s">
        <v>118</v>
      </c>
      <c r="C38" s="72">
        <v>3336</v>
      </c>
      <c r="D38" s="73">
        <v>2489</v>
      </c>
      <c r="E38" s="73">
        <v>2609</v>
      </c>
      <c r="F38" s="114">
        <v>2793.4915511674758</v>
      </c>
      <c r="G38" s="75">
        <v>-5.7000000000000002E-2</v>
      </c>
      <c r="H38" s="75">
        <v>0.25600000000000001</v>
      </c>
      <c r="I38" s="73">
        <v>2601.5898583509679</v>
      </c>
      <c r="J38" s="73">
        <v>2904.6250458719933</v>
      </c>
      <c r="K38" s="74">
        <v>3587.9975150381201</v>
      </c>
      <c r="L38" s="75">
        <v>8.6999999999999994E-2</v>
      </c>
      <c r="M38" s="75">
        <v>0.18</v>
      </c>
    </row>
    <row r="39" spans="2:13" x14ac:dyDescent="0.25">
      <c r="B39" s="110" t="s">
        <v>150</v>
      </c>
      <c r="C39" s="63">
        <v>0</v>
      </c>
      <c r="D39" s="63">
        <v>606</v>
      </c>
      <c r="E39" s="63">
        <v>87</v>
      </c>
      <c r="F39" s="64">
        <v>1506.6789699999999</v>
      </c>
      <c r="G39" s="65">
        <v>0</v>
      </c>
      <c r="H39" s="65">
        <v>3.9E-2</v>
      </c>
      <c r="I39" s="63">
        <v>1355.0093700000002</v>
      </c>
      <c r="J39" s="63">
        <v>1917.2418700000001</v>
      </c>
      <c r="K39" s="63">
        <v>1880.37309</v>
      </c>
      <c r="L39" s="65">
        <v>7.6999999999999999E-2</v>
      </c>
      <c r="M39" s="66">
        <v>0.10199999999999999</v>
      </c>
    </row>
    <row r="40" spans="2:13" x14ac:dyDescent="0.25">
      <c r="B40" s="115" t="s">
        <v>53</v>
      </c>
      <c r="C40" s="91">
        <v>9062.74063775787</v>
      </c>
      <c r="D40" s="91">
        <v>9465.9995448713526</v>
      </c>
      <c r="E40" s="91">
        <v>11199.480489159991</v>
      </c>
      <c r="F40" s="116">
        <v>17644.867925498249</v>
      </c>
      <c r="G40" s="117">
        <v>0.249</v>
      </c>
      <c r="H40" s="117">
        <v>1</v>
      </c>
      <c r="I40" s="91">
        <v>18775.39875965839</v>
      </c>
      <c r="J40" s="91">
        <v>14076.977966568042</v>
      </c>
      <c r="K40" s="92">
        <v>16633.891985786177</v>
      </c>
      <c r="L40" s="117">
        <v>-1.9E-2</v>
      </c>
      <c r="M40" s="118">
        <v>1</v>
      </c>
    </row>
    <row r="41" spans="2:13" ht="36" x14ac:dyDescent="0.25">
      <c r="B41" s="110" t="s">
        <v>186</v>
      </c>
      <c r="C41" s="98">
        <v>-897.31936314719769</v>
      </c>
      <c r="D41" s="98">
        <v>2819.0531431100007</v>
      </c>
      <c r="E41" s="98">
        <v>-6992</v>
      </c>
      <c r="F41" s="111">
        <v>-13276.949373538504</v>
      </c>
      <c r="G41" s="65">
        <v>1.4550000000000001</v>
      </c>
      <c r="H41" s="65">
        <v>1</v>
      </c>
      <c r="I41" s="98">
        <v>-14128.490000000002</v>
      </c>
      <c r="J41" s="98">
        <v>-13467.857</v>
      </c>
      <c r="K41" s="98">
        <v>-12603.754000000001</v>
      </c>
      <c r="L41" s="65">
        <v>-1.7000000000000001E-2</v>
      </c>
      <c r="M41" s="66">
        <v>1</v>
      </c>
    </row>
    <row r="42" spans="2:13" ht="18" x14ac:dyDescent="0.25">
      <c r="B42" s="112" t="s">
        <v>187</v>
      </c>
      <c r="C42" s="68">
        <v>-6231.4648294900007</v>
      </c>
      <c r="D42" s="69">
        <v>-6764</v>
      </c>
      <c r="E42" s="69">
        <v>-17817</v>
      </c>
      <c r="F42" s="113">
        <v>-20004.82</v>
      </c>
      <c r="G42" s="220">
        <v>0.47499999999999998</v>
      </c>
      <c r="H42" s="220">
        <v>2.15</v>
      </c>
      <c r="I42" s="69">
        <v>-21166.65</v>
      </c>
      <c r="J42" s="69">
        <v>-22061.5</v>
      </c>
      <c r="K42" s="70">
        <v>-23045.5</v>
      </c>
      <c r="L42" s="220">
        <v>4.8000000000000001E-2</v>
      </c>
      <c r="M42" s="220">
        <v>1.6180000000000001</v>
      </c>
    </row>
    <row r="43" spans="2:13" x14ac:dyDescent="0.25">
      <c r="B43" s="112" t="s">
        <v>188</v>
      </c>
      <c r="C43" s="72">
        <v>5334.145466342803</v>
      </c>
      <c r="D43" s="73">
        <v>9583.0531431100007</v>
      </c>
      <c r="E43" s="73">
        <v>10825</v>
      </c>
      <c r="F43" s="114">
        <v>6727.8706264614966</v>
      </c>
      <c r="G43" s="221">
        <v>0.08</v>
      </c>
      <c r="H43" s="221">
        <v>-1.1499999999999999</v>
      </c>
      <c r="I43" s="73">
        <v>7038.16</v>
      </c>
      <c r="J43" s="73">
        <v>8593.643</v>
      </c>
      <c r="K43" s="74">
        <v>10441.745999999999</v>
      </c>
      <c r="L43" s="221">
        <v>0.158</v>
      </c>
      <c r="M43" s="221">
        <v>-0.61799999999999999</v>
      </c>
    </row>
    <row r="44" spans="2:13" ht="18" x14ac:dyDescent="0.25">
      <c r="B44" s="110" t="s">
        <v>54</v>
      </c>
      <c r="C44" s="63">
        <v>728.25904803750609</v>
      </c>
      <c r="D44" s="63">
        <v>273</v>
      </c>
      <c r="E44" s="63">
        <v>-980.38499999999999</v>
      </c>
      <c r="F44" s="64">
        <v>5171.4052220084995</v>
      </c>
      <c r="G44" s="65">
        <v>0.92200000000000004</v>
      </c>
      <c r="H44" s="65">
        <v>1</v>
      </c>
      <c r="I44" s="63">
        <v>3323</v>
      </c>
      <c r="J44" s="63">
        <v>438</v>
      </c>
      <c r="K44" s="120">
        <v>1781</v>
      </c>
      <c r="L44" s="65">
        <v>-0.29899999999999999</v>
      </c>
      <c r="M44" s="66">
        <v>1</v>
      </c>
    </row>
    <row r="45" spans="2:13" ht="18" x14ac:dyDescent="0.25">
      <c r="B45" s="112" t="s">
        <v>55</v>
      </c>
      <c r="C45" s="68">
        <v>0</v>
      </c>
      <c r="D45" s="69">
        <v>-408</v>
      </c>
      <c r="E45" s="69">
        <v>-703</v>
      </c>
      <c r="F45" s="113">
        <v>0</v>
      </c>
      <c r="G45" s="71">
        <v>0</v>
      </c>
      <c r="H45" s="71">
        <v>-0.19400000000000001</v>
      </c>
      <c r="I45" s="69">
        <v>0</v>
      </c>
      <c r="J45" s="69">
        <v>0</v>
      </c>
      <c r="K45" s="69">
        <v>0</v>
      </c>
      <c r="L45" s="71">
        <v>0</v>
      </c>
      <c r="M45" s="71">
        <v>0</v>
      </c>
    </row>
    <row r="46" spans="2:13" ht="18" x14ac:dyDescent="0.25">
      <c r="B46" s="112" t="s">
        <v>56</v>
      </c>
      <c r="C46" s="87">
        <v>0</v>
      </c>
      <c r="D46" s="88">
        <v>-14</v>
      </c>
      <c r="E46" s="88">
        <v>-11</v>
      </c>
      <c r="F46" s="111">
        <v>0</v>
      </c>
      <c r="G46" s="90">
        <v>0</v>
      </c>
      <c r="H46" s="90">
        <v>-0.01</v>
      </c>
      <c r="I46" s="88">
        <v>0</v>
      </c>
      <c r="J46" s="88">
        <v>0</v>
      </c>
      <c r="K46" s="88">
        <v>0</v>
      </c>
      <c r="L46" s="90">
        <v>0</v>
      </c>
      <c r="M46" s="90">
        <v>0</v>
      </c>
    </row>
    <row r="47" spans="2:13" ht="27" x14ac:dyDescent="0.25">
      <c r="B47" s="112" t="s">
        <v>57</v>
      </c>
      <c r="C47" s="87">
        <v>0</v>
      </c>
      <c r="D47" s="88">
        <v>51</v>
      </c>
      <c r="E47" s="88">
        <v>0</v>
      </c>
      <c r="F47" s="111">
        <v>0</v>
      </c>
      <c r="G47" s="90">
        <v>0</v>
      </c>
      <c r="H47" s="90">
        <v>4.7E-2</v>
      </c>
      <c r="I47" s="88">
        <v>0</v>
      </c>
      <c r="J47" s="88">
        <v>0</v>
      </c>
      <c r="K47" s="88">
        <v>0</v>
      </c>
      <c r="L47" s="90">
        <v>0</v>
      </c>
      <c r="M47" s="90">
        <v>0</v>
      </c>
    </row>
    <row r="48" spans="2:13" ht="18" x14ac:dyDescent="0.25">
      <c r="B48" s="112" t="s">
        <v>151</v>
      </c>
      <c r="C48" s="72">
        <v>728.25904803750609</v>
      </c>
      <c r="D48" s="73">
        <v>644</v>
      </c>
      <c r="E48" s="73">
        <v>-266.38499999999999</v>
      </c>
      <c r="F48" s="114">
        <v>5171.4052220084995</v>
      </c>
      <c r="G48" s="75">
        <v>0.92200000000000004</v>
      </c>
      <c r="H48" s="75">
        <v>1.1579999999999999</v>
      </c>
      <c r="I48" s="73">
        <v>3323</v>
      </c>
      <c r="J48" s="73">
        <v>438</v>
      </c>
      <c r="K48" s="73">
        <v>1781</v>
      </c>
      <c r="L48" s="75">
        <v>-0.29899999999999999</v>
      </c>
      <c r="M48" s="75">
        <v>1</v>
      </c>
    </row>
    <row r="49" spans="2:13" ht="18" x14ac:dyDescent="0.25">
      <c r="B49" s="110" t="s">
        <v>58</v>
      </c>
      <c r="C49" s="63">
        <v>2699.9522691348857</v>
      </c>
      <c r="D49" s="63">
        <v>-7159</v>
      </c>
      <c r="E49" s="63">
        <v>-2178</v>
      </c>
      <c r="F49" s="64">
        <v>2736.0156477423211</v>
      </c>
      <c r="G49" s="65">
        <v>4.0000000000000001E-3</v>
      </c>
      <c r="H49" s="65">
        <v>1</v>
      </c>
      <c r="I49" s="63">
        <v>4490.9877774478082</v>
      </c>
      <c r="J49" s="63">
        <v>6463.9249310347013</v>
      </c>
      <c r="K49" s="120">
        <v>4932.2069272369563</v>
      </c>
      <c r="L49" s="65">
        <v>0.217</v>
      </c>
      <c r="M49" s="66">
        <v>1</v>
      </c>
    </row>
    <row r="50" spans="2:13" x14ac:dyDescent="0.25">
      <c r="B50" s="112" t="s">
        <v>189</v>
      </c>
      <c r="C50" s="68">
        <v>2699.9522691348857</v>
      </c>
      <c r="D50" s="69">
        <v>-7107</v>
      </c>
      <c r="E50" s="69">
        <v>-2147</v>
      </c>
      <c r="F50" s="113">
        <v>2736.0156477423211</v>
      </c>
      <c r="G50" s="71">
        <v>4.0000000000000001E-3</v>
      </c>
      <c r="H50" s="71">
        <v>0.995</v>
      </c>
      <c r="I50" s="69">
        <v>4490.9877774478082</v>
      </c>
      <c r="J50" s="69">
        <v>6463.9249310347013</v>
      </c>
      <c r="K50" s="69">
        <v>4932.2069272369563</v>
      </c>
      <c r="L50" s="71">
        <v>0.217</v>
      </c>
      <c r="M50" s="71">
        <v>1</v>
      </c>
    </row>
    <row r="51" spans="2:13" x14ac:dyDescent="0.25">
      <c r="B51" s="215" t="s">
        <v>119</v>
      </c>
      <c r="C51" s="72">
        <v>0</v>
      </c>
      <c r="D51" s="73">
        <v>-52</v>
      </c>
      <c r="E51" s="73">
        <v>-31</v>
      </c>
      <c r="F51" s="114">
        <v>0</v>
      </c>
      <c r="G51" s="75">
        <v>0</v>
      </c>
      <c r="H51" s="75">
        <v>5.0000000000000001E-3</v>
      </c>
      <c r="I51" s="73">
        <v>0</v>
      </c>
      <c r="J51" s="73">
        <v>0</v>
      </c>
      <c r="K51" s="73">
        <v>0</v>
      </c>
      <c r="L51" s="75">
        <v>0</v>
      </c>
      <c r="M51" s="75">
        <v>0</v>
      </c>
    </row>
    <row r="52" spans="2:13" ht="18" x14ac:dyDescent="0.25">
      <c r="B52" s="126" t="s">
        <v>60</v>
      </c>
      <c r="C52" s="127">
        <v>7266.0003162673247</v>
      </c>
      <c r="D52" s="127">
        <v>163.9995982386481</v>
      </c>
      <c r="E52" s="127">
        <v>581.99951084000713</v>
      </c>
      <c r="F52" s="128">
        <v>-638.41681480505349</v>
      </c>
      <c r="G52" s="129">
        <v>-1.4450000000000001</v>
      </c>
      <c r="H52" s="129">
        <v>9.9000000000000005E-2</v>
      </c>
      <c r="I52" s="127">
        <v>-6267.1428910119466</v>
      </c>
      <c r="J52" s="127">
        <v>101.18058222416857</v>
      </c>
      <c r="K52" s="130">
        <v>-598.5046496397872</v>
      </c>
      <c r="L52" s="129">
        <v>-2.1000000000000001E-2</v>
      </c>
      <c r="M52" s="131">
        <v>1</v>
      </c>
    </row>
    <row r="53" spans="2:13" x14ac:dyDescent="0.25">
      <c r="B53" s="56"/>
      <c r="C53" s="98"/>
      <c r="D53" s="98"/>
      <c r="E53" s="98"/>
      <c r="F53" s="98"/>
      <c r="G53" s="132"/>
      <c r="H53" s="132"/>
      <c r="I53" s="98"/>
      <c r="J53" s="98"/>
      <c r="K53" s="98"/>
      <c r="L53" s="132"/>
      <c r="M53" s="132"/>
    </row>
    <row r="54" spans="2:13" ht="18" x14ac:dyDescent="0.25">
      <c r="B54" s="56" t="s">
        <v>61</v>
      </c>
      <c r="C54" s="98"/>
      <c r="D54" s="98"/>
      <c r="E54" s="98"/>
      <c r="F54" s="98"/>
      <c r="G54" s="133"/>
      <c r="H54" s="133"/>
      <c r="I54" s="98"/>
      <c r="J54" s="98"/>
      <c r="K54" s="98"/>
      <c r="L54" s="133"/>
      <c r="M54" s="133"/>
    </row>
    <row r="55" spans="2:13" x14ac:dyDescent="0.25">
      <c r="B55" s="134" t="s">
        <v>62</v>
      </c>
      <c r="C55" s="81">
        <v>6459</v>
      </c>
      <c r="D55" s="81">
        <v>5845</v>
      </c>
      <c r="E55" s="81">
        <v>6820</v>
      </c>
      <c r="F55" s="82">
        <v>4478.4575122134502</v>
      </c>
      <c r="G55" s="135">
        <v>-0.115</v>
      </c>
      <c r="H55" s="135">
        <v>3.6999999999999998E-2</v>
      </c>
      <c r="I55" s="81">
        <v>5359.7174534992791</v>
      </c>
      <c r="J55" s="81">
        <v>3614.9817848023822</v>
      </c>
      <c r="K55" s="81">
        <v>3976.899605232195</v>
      </c>
      <c r="L55" s="135">
        <v>-3.9E-2</v>
      </c>
      <c r="M55" s="136">
        <v>2.3E-2</v>
      </c>
    </row>
    <row r="56" spans="2:13" x14ac:dyDescent="0.25">
      <c r="B56" s="137" t="s">
        <v>63</v>
      </c>
      <c r="C56" s="98"/>
      <c r="D56" s="98"/>
      <c r="E56" s="98"/>
      <c r="F56" s="111"/>
      <c r="G56" s="90"/>
      <c r="H56" s="90"/>
      <c r="I56" s="98"/>
      <c r="J56" s="98"/>
      <c r="K56" s="98"/>
      <c r="L56" s="90"/>
      <c r="M56" s="138"/>
    </row>
    <row r="57" spans="2:13" x14ac:dyDescent="0.25">
      <c r="B57" s="137" t="s">
        <v>64</v>
      </c>
      <c r="C57" s="139">
        <v>0</v>
      </c>
      <c r="D57" s="140">
        <v>-408</v>
      </c>
      <c r="E57" s="140">
        <v>-703</v>
      </c>
      <c r="F57" s="141">
        <v>0</v>
      </c>
      <c r="G57" s="142">
        <v>0</v>
      </c>
      <c r="H57" s="142">
        <v>0</v>
      </c>
      <c r="I57" s="140">
        <v>0</v>
      </c>
      <c r="J57" s="140">
        <v>0</v>
      </c>
      <c r="K57" s="140">
        <v>0</v>
      </c>
      <c r="L57" s="142">
        <v>0</v>
      </c>
      <c r="M57" s="142">
        <v>0</v>
      </c>
    </row>
    <row r="58" spans="2:13" x14ac:dyDescent="0.25">
      <c r="B58" s="67" t="s">
        <v>120</v>
      </c>
      <c r="C58" s="98">
        <v>90085</v>
      </c>
      <c r="D58" s="98">
        <v>109321</v>
      </c>
      <c r="E58" s="98">
        <v>98820</v>
      </c>
      <c r="F58" s="111">
        <v>103794.22072162977</v>
      </c>
      <c r="G58" s="90">
        <v>4.8000000000000001E-2</v>
      </c>
      <c r="H58" s="90">
        <v>0.626</v>
      </c>
      <c r="I58" s="98">
        <v>105769.95147370937</v>
      </c>
      <c r="J58" s="98">
        <v>119842.16227413803</v>
      </c>
      <c r="K58" s="98">
        <v>122986.27630810838</v>
      </c>
      <c r="L58" s="90">
        <v>5.8000000000000003E-2</v>
      </c>
      <c r="M58" s="138">
        <v>0.58199999999999996</v>
      </c>
    </row>
    <row r="59" spans="2:13" x14ac:dyDescent="0.25">
      <c r="B59" s="67" t="s">
        <v>99</v>
      </c>
      <c r="C59" s="98">
        <v>2922</v>
      </c>
      <c r="D59" s="98">
        <v>3382</v>
      </c>
      <c r="E59" s="98">
        <v>3157</v>
      </c>
      <c r="F59" s="111">
        <v>3851.8475767199998</v>
      </c>
      <c r="G59" s="90">
        <v>9.6000000000000002E-2</v>
      </c>
      <c r="H59" s="90">
        <v>2.1000000000000001E-2</v>
      </c>
      <c r="I59" s="98">
        <v>4508.1342582392008</v>
      </c>
      <c r="J59" s="98">
        <v>4237.5835688959032</v>
      </c>
      <c r="K59" s="98">
        <v>5031.7704322509608</v>
      </c>
      <c r="L59" s="90">
        <v>9.2999999999999999E-2</v>
      </c>
      <c r="M59" s="138">
        <v>2.3E-2</v>
      </c>
    </row>
    <row r="60" spans="2:13" x14ac:dyDescent="0.25">
      <c r="B60" s="67" t="s">
        <v>190</v>
      </c>
      <c r="C60" s="98">
        <v>25505</v>
      </c>
      <c r="D60" s="98">
        <v>24304</v>
      </c>
      <c r="E60" s="98">
        <v>26896</v>
      </c>
      <c r="F60" s="111">
        <v>43837.871964205435</v>
      </c>
      <c r="G60" s="90">
        <v>0.19800000000000001</v>
      </c>
      <c r="H60" s="90">
        <v>0.186</v>
      </c>
      <c r="I60" s="98">
        <v>54565.162690619523</v>
      </c>
      <c r="J60" s="98">
        <v>59576.69536248126</v>
      </c>
      <c r="K60" s="98">
        <v>69024.552753940938</v>
      </c>
      <c r="L60" s="90">
        <v>0.16300000000000001</v>
      </c>
      <c r="M60" s="138">
        <v>0.28999999999999998</v>
      </c>
    </row>
    <row r="61" spans="2:13" x14ac:dyDescent="0.25">
      <c r="B61" s="67" t="s">
        <v>65</v>
      </c>
      <c r="C61" s="98">
        <v>2705</v>
      </c>
      <c r="D61" s="98">
        <v>2706</v>
      </c>
      <c r="E61" s="98">
        <v>3270</v>
      </c>
      <c r="F61" s="111">
        <v>2125.6242416224936</v>
      </c>
      <c r="G61" s="90">
        <v>-7.6999999999999999E-2</v>
      </c>
      <c r="H61" s="90">
        <v>1.7000000000000001E-2</v>
      </c>
      <c r="I61" s="98">
        <v>2408.6853260663283</v>
      </c>
      <c r="J61" s="98">
        <v>2358.4622360427447</v>
      </c>
      <c r="K61" s="98">
        <v>2967.7790379063877</v>
      </c>
      <c r="L61" s="90">
        <v>0.11799999999999999</v>
      </c>
      <c r="M61" s="138">
        <v>1.2999999999999999E-2</v>
      </c>
    </row>
    <row r="62" spans="2:13" x14ac:dyDescent="0.25">
      <c r="B62" s="67" t="s">
        <v>66</v>
      </c>
      <c r="C62" s="98">
        <v>16036</v>
      </c>
      <c r="D62" s="98">
        <v>11708</v>
      </c>
      <c r="E62" s="98">
        <v>11907</v>
      </c>
      <c r="F62" s="111">
        <v>17973.975092718698</v>
      </c>
      <c r="G62" s="90">
        <v>3.9E-2</v>
      </c>
      <c r="H62" s="90">
        <v>0.09</v>
      </c>
      <c r="I62" s="98">
        <v>11707.144495198245</v>
      </c>
      <c r="J62" s="98">
        <v>11808.533998617408</v>
      </c>
      <c r="K62" s="98">
        <v>11210.050345393747</v>
      </c>
      <c r="L62" s="90">
        <v>-0.14599999999999999</v>
      </c>
      <c r="M62" s="138">
        <v>6.9000000000000006E-2</v>
      </c>
    </row>
    <row r="63" spans="2:13" x14ac:dyDescent="0.25">
      <c r="B63" s="67" t="s">
        <v>191</v>
      </c>
      <c r="C63" s="98">
        <v>0</v>
      </c>
      <c r="D63" s="98">
        <v>0</v>
      </c>
      <c r="E63" s="98">
        <v>1398</v>
      </c>
      <c r="F63" s="111">
        <v>0</v>
      </c>
      <c r="G63" s="90">
        <v>0</v>
      </c>
      <c r="H63" s="90">
        <v>2E-3</v>
      </c>
      <c r="I63" s="98">
        <v>0</v>
      </c>
      <c r="J63" s="98">
        <v>0</v>
      </c>
      <c r="K63" s="98">
        <v>0</v>
      </c>
      <c r="L63" s="90">
        <v>0</v>
      </c>
      <c r="M63" s="138">
        <v>0</v>
      </c>
    </row>
    <row r="64" spans="2:13" x14ac:dyDescent="0.25">
      <c r="B64" s="144" t="s">
        <v>152</v>
      </c>
      <c r="C64" s="98">
        <v>0</v>
      </c>
      <c r="D64" s="98">
        <v>6736</v>
      </c>
      <c r="E64" s="98">
        <v>7055</v>
      </c>
      <c r="F64" s="111">
        <v>0</v>
      </c>
      <c r="G64" s="90">
        <v>0</v>
      </c>
      <c r="H64" s="90">
        <v>2.1000000000000001E-2</v>
      </c>
      <c r="I64" s="98">
        <v>0</v>
      </c>
      <c r="J64" s="98">
        <v>0</v>
      </c>
      <c r="K64" s="98">
        <v>0</v>
      </c>
      <c r="L64" s="90">
        <v>0</v>
      </c>
      <c r="M64" s="138">
        <v>0</v>
      </c>
    </row>
    <row r="65" spans="2:13" x14ac:dyDescent="0.25">
      <c r="B65" s="76" t="s">
        <v>67</v>
      </c>
      <c r="C65" s="91">
        <v>143712</v>
      </c>
      <c r="D65" s="91">
        <v>164002</v>
      </c>
      <c r="E65" s="91">
        <v>159323</v>
      </c>
      <c r="F65" s="116">
        <v>176061.99710910983</v>
      </c>
      <c r="G65" s="117">
        <v>7.0000000000000007E-2</v>
      </c>
      <c r="H65" s="117">
        <v>1</v>
      </c>
      <c r="I65" s="91">
        <v>184318.79569733195</v>
      </c>
      <c r="J65" s="91">
        <v>201438.41922497773</v>
      </c>
      <c r="K65" s="91">
        <v>215197.32848283261</v>
      </c>
      <c r="L65" s="117">
        <v>6.9000000000000006E-2</v>
      </c>
      <c r="M65" s="118">
        <v>1</v>
      </c>
    </row>
    <row r="66" spans="2:13" x14ac:dyDescent="0.25">
      <c r="B66" s="67" t="s">
        <v>68</v>
      </c>
      <c r="C66" s="98">
        <v>86017</v>
      </c>
      <c r="D66" s="98">
        <v>42924</v>
      </c>
      <c r="E66" s="98">
        <v>53183</v>
      </c>
      <c r="F66" s="111">
        <v>118110.25699026782</v>
      </c>
      <c r="G66" s="90">
        <v>0.111</v>
      </c>
      <c r="H66" s="90">
        <v>0.46600000000000003</v>
      </c>
      <c r="I66" s="98">
        <v>128657.5288168379</v>
      </c>
      <c r="J66" s="98">
        <v>138133.96234341431</v>
      </c>
      <c r="K66" s="98">
        <v>147421.56858361937</v>
      </c>
      <c r="L66" s="90">
        <v>7.6999999999999999E-2</v>
      </c>
      <c r="M66" s="138">
        <v>0.68500000000000005</v>
      </c>
    </row>
    <row r="67" spans="2:13" x14ac:dyDescent="0.25">
      <c r="B67" s="143" t="s">
        <v>122</v>
      </c>
      <c r="C67" s="98">
        <v>0</v>
      </c>
      <c r="D67" s="98">
        <v>67693</v>
      </c>
      <c r="E67" s="98">
        <v>53948</v>
      </c>
      <c r="F67" s="111">
        <v>0</v>
      </c>
      <c r="G67" s="90">
        <v>0</v>
      </c>
      <c r="H67" s="90">
        <v>0.188</v>
      </c>
      <c r="I67" s="98">
        <v>0</v>
      </c>
      <c r="J67" s="98">
        <v>0</v>
      </c>
      <c r="K67" s="98">
        <v>0</v>
      </c>
      <c r="L67" s="90">
        <v>0</v>
      </c>
      <c r="M67" s="138">
        <v>0</v>
      </c>
    </row>
    <row r="68" spans="2:13" x14ac:dyDescent="0.25">
      <c r="B68" s="143" t="s">
        <v>153</v>
      </c>
      <c r="C68" s="98">
        <v>0</v>
      </c>
      <c r="D68" s="98">
        <v>1393</v>
      </c>
      <c r="E68" s="98">
        <v>1393</v>
      </c>
      <c r="F68" s="111">
        <v>1393.1694599999996</v>
      </c>
      <c r="G68" s="90">
        <v>0</v>
      </c>
      <c r="H68" s="90">
        <v>6.0000000000000001E-3</v>
      </c>
      <c r="I68" s="98">
        <v>1393.1694599999996</v>
      </c>
      <c r="J68" s="98">
        <v>1393.1694599999996</v>
      </c>
      <c r="K68" s="98">
        <v>1393.1694599999996</v>
      </c>
      <c r="L68" s="90">
        <v>0</v>
      </c>
      <c r="M68" s="138">
        <v>7.0000000000000001E-3</v>
      </c>
    </row>
    <row r="69" spans="2:13" x14ac:dyDescent="0.25">
      <c r="B69" s="143" t="s">
        <v>192</v>
      </c>
      <c r="C69" s="98">
        <v>37545.512573619999</v>
      </c>
      <c r="D69" s="98">
        <v>30961</v>
      </c>
      <c r="E69" s="98">
        <v>29782</v>
      </c>
      <c r="F69" s="111">
        <v>7928.6201544000005</v>
      </c>
      <c r="G69" s="90">
        <v>-0.40500000000000003</v>
      </c>
      <c r="H69" s="90">
        <v>0.17100000000000001</v>
      </c>
      <c r="I69" s="98">
        <v>8967.6812240607997</v>
      </c>
      <c r="J69" s="98">
        <v>8943.0088706621482</v>
      </c>
      <c r="K69" s="98">
        <v>9080.4590436192866</v>
      </c>
      <c r="L69" s="90">
        <v>4.5999999999999999E-2</v>
      </c>
      <c r="M69" s="138">
        <v>4.4999999999999998E-2</v>
      </c>
    </row>
    <row r="70" spans="2:13" x14ac:dyDescent="0.25">
      <c r="B70" s="143" t="s">
        <v>154</v>
      </c>
      <c r="C70" s="98">
        <v>0</v>
      </c>
      <c r="D70" s="98">
        <v>0</v>
      </c>
      <c r="E70" s="98">
        <v>0</v>
      </c>
      <c r="F70" s="111">
        <v>7613.3369078000005</v>
      </c>
      <c r="G70" s="90">
        <v>0</v>
      </c>
      <c r="H70" s="90">
        <v>1.0999999999999999E-2</v>
      </c>
      <c r="I70" s="98">
        <v>7613.3369078000005</v>
      </c>
      <c r="J70" s="98">
        <v>7613.3369078000005</v>
      </c>
      <c r="K70" s="98">
        <v>7613.3369078000005</v>
      </c>
      <c r="L70" s="90">
        <v>0</v>
      </c>
      <c r="M70" s="138">
        <v>3.9E-2</v>
      </c>
    </row>
    <row r="71" spans="2:13" x14ac:dyDescent="0.25">
      <c r="B71" s="143" t="s">
        <v>69</v>
      </c>
      <c r="C71" s="98">
        <v>6856</v>
      </c>
      <c r="D71" s="98">
        <v>8271</v>
      </c>
      <c r="E71" s="98">
        <v>8845</v>
      </c>
      <c r="F71" s="111">
        <v>3475.1660872398147</v>
      </c>
      <c r="G71" s="90">
        <v>-0.20300000000000001</v>
      </c>
      <c r="H71" s="90">
        <v>4.2999999999999997E-2</v>
      </c>
      <c r="I71" s="98">
        <v>4047.3738597340189</v>
      </c>
      <c r="J71" s="98">
        <v>2409.4314814544182</v>
      </c>
      <c r="K71" s="98">
        <v>3292.3554379715501</v>
      </c>
      <c r="L71" s="90">
        <v>-1.7999999999999999E-2</v>
      </c>
      <c r="M71" s="138">
        <v>1.7000000000000001E-2</v>
      </c>
    </row>
    <row r="72" spans="2:13" x14ac:dyDescent="0.25">
      <c r="B72" s="219" t="s">
        <v>193</v>
      </c>
      <c r="C72" s="98">
        <v>0</v>
      </c>
      <c r="D72" s="98">
        <v>0</v>
      </c>
      <c r="E72" s="98">
        <v>0</v>
      </c>
      <c r="F72" s="111">
        <v>30411.24757204991</v>
      </c>
      <c r="G72" s="90">
        <v>0</v>
      </c>
      <c r="H72" s="90">
        <v>4.2999999999999997E-2</v>
      </c>
      <c r="I72" s="98">
        <v>27140.2315649171</v>
      </c>
      <c r="J72" s="98">
        <v>36325.128681751914</v>
      </c>
      <c r="K72" s="98">
        <v>39708.8932099429</v>
      </c>
      <c r="L72" s="90">
        <v>9.2999999999999999E-2</v>
      </c>
      <c r="M72" s="138">
        <v>0.17100000000000001</v>
      </c>
    </row>
    <row r="73" spans="2:13" x14ac:dyDescent="0.25">
      <c r="B73" s="219" t="s">
        <v>194</v>
      </c>
      <c r="C73" s="98">
        <v>0</v>
      </c>
      <c r="D73" s="98">
        <v>-898</v>
      </c>
      <c r="E73" s="98">
        <v>-224</v>
      </c>
      <c r="F73" s="111">
        <v>0</v>
      </c>
      <c r="G73" s="90">
        <v>0</v>
      </c>
      <c r="H73" s="90">
        <v>-2E-3</v>
      </c>
      <c r="I73" s="98">
        <v>0</v>
      </c>
      <c r="J73" s="98">
        <v>0</v>
      </c>
      <c r="K73" s="98">
        <v>0</v>
      </c>
      <c r="L73" s="90">
        <v>0</v>
      </c>
      <c r="M73" s="138">
        <v>0</v>
      </c>
    </row>
    <row r="74" spans="2:13" x14ac:dyDescent="0.25">
      <c r="B74" s="219" t="s">
        <v>152</v>
      </c>
      <c r="C74" s="98">
        <v>6746</v>
      </c>
      <c r="D74" s="98">
        <v>12399</v>
      </c>
      <c r="E74" s="98">
        <v>11143</v>
      </c>
      <c r="F74" s="111">
        <v>7130.19955802194</v>
      </c>
      <c r="G74" s="90">
        <v>1.9E-2</v>
      </c>
      <c r="H74" s="90">
        <v>5.8000000000000003E-2</v>
      </c>
      <c r="I74" s="98">
        <v>6499.4736275154874</v>
      </c>
      <c r="J74" s="98">
        <v>6620.3817329628728</v>
      </c>
      <c r="K74" s="98">
        <v>6687.5455288176099</v>
      </c>
      <c r="L74" s="90">
        <v>-2.1000000000000001E-2</v>
      </c>
      <c r="M74" s="138">
        <v>3.5000000000000003E-2</v>
      </c>
    </row>
    <row r="75" spans="2:13" x14ac:dyDescent="0.25">
      <c r="B75" s="143" t="s">
        <v>70</v>
      </c>
      <c r="C75" s="98">
        <v>771</v>
      </c>
      <c r="D75" s="98">
        <v>680</v>
      </c>
      <c r="E75" s="98">
        <v>844</v>
      </c>
      <c r="F75" s="111">
        <v>0</v>
      </c>
      <c r="G75" s="90">
        <v>-1</v>
      </c>
      <c r="H75" s="90">
        <v>4.0000000000000001E-3</v>
      </c>
      <c r="I75" s="98">
        <v>0</v>
      </c>
      <c r="J75" s="98">
        <v>0</v>
      </c>
      <c r="K75" s="98">
        <v>0</v>
      </c>
      <c r="L75" s="90">
        <v>0</v>
      </c>
      <c r="M75" s="138">
        <v>0</v>
      </c>
    </row>
    <row r="76" spans="2:13" x14ac:dyDescent="0.25">
      <c r="B76" s="143" t="s">
        <v>195</v>
      </c>
      <c r="C76" s="98">
        <v>5261.4874263800002</v>
      </c>
      <c r="D76" s="98">
        <v>4</v>
      </c>
      <c r="E76" s="98">
        <v>4</v>
      </c>
      <c r="F76" s="111">
        <v>0</v>
      </c>
      <c r="G76" s="90">
        <v>-1</v>
      </c>
      <c r="H76" s="90">
        <v>8.9999999999999993E-3</v>
      </c>
      <c r="I76" s="98">
        <v>0</v>
      </c>
      <c r="J76" s="98">
        <v>0</v>
      </c>
      <c r="K76" s="98">
        <v>0</v>
      </c>
      <c r="L76" s="90">
        <v>0</v>
      </c>
      <c r="M76" s="138">
        <v>0</v>
      </c>
    </row>
    <row r="77" spans="2:13" x14ac:dyDescent="0.25">
      <c r="B77" s="144" t="s">
        <v>71</v>
      </c>
      <c r="C77" s="98">
        <v>515</v>
      </c>
      <c r="D77" s="98">
        <v>575</v>
      </c>
      <c r="E77" s="98">
        <v>405</v>
      </c>
      <c r="F77" s="111">
        <v>0</v>
      </c>
      <c r="G77" s="90">
        <v>-1</v>
      </c>
      <c r="H77" s="90">
        <v>2E-3</v>
      </c>
      <c r="I77" s="98">
        <v>0</v>
      </c>
      <c r="J77" s="98">
        <v>0</v>
      </c>
      <c r="K77" s="98">
        <v>0</v>
      </c>
      <c r="L77" s="90">
        <v>0</v>
      </c>
      <c r="M77" s="138">
        <v>0</v>
      </c>
    </row>
    <row r="78" spans="2:13" x14ac:dyDescent="0.25">
      <c r="B78" s="76" t="s">
        <v>72</v>
      </c>
      <c r="C78" s="91">
        <v>143712</v>
      </c>
      <c r="D78" s="91">
        <v>164002</v>
      </c>
      <c r="E78" s="91">
        <v>159323</v>
      </c>
      <c r="F78" s="116">
        <v>176061.99672977949</v>
      </c>
      <c r="G78" s="117">
        <v>7.0000000000000007E-2</v>
      </c>
      <c r="H78" s="117">
        <v>1</v>
      </c>
      <c r="I78" s="91">
        <v>184318.79546086531</v>
      </c>
      <c r="J78" s="91">
        <v>201438.41947804569</v>
      </c>
      <c r="K78" s="91">
        <v>215197.32817177073</v>
      </c>
      <c r="L78" s="117">
        <v>6.9000000000000006E-2</v>
      </c>
      <c r="M78" s="118">
        <v>1</v>
      </c>
    </row>
    <row r="79" spans="2:13" x14ac:dyDescent="0.25">
      <c r="B79" s="145"/>
      <c r="C79" s="146"/>
      <c r="D79" s="146"/>
      <c r="E79" s="147"/>
      <c r="F79" s="147"/>
      <c r="G79" s="147"/>
      <c r="H79" s="147"/>
      <c r="I79" s="147"/>
      <c r="J79" s="147"/>
      <c r="K79" s="148"/>
      <c r="L79" s="148"/>
      <c r="M79" s="148"/>
    </row>
    <row r="80" spans="2:13" x14ac:dyDescent="0.25"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50"/>
      <c r="M80" s="151"/>
    </row>
    <row r="81" spans="2:13" x14ac:dyDescent="0.25">
      <c r="B81" s="152"/>
      <c r="C81" s="153"/>
      <c r="D81" s="63"/>
      <c r="E81" s="63"/>
      <c r="F81" s="154"/>
      <c r="G81" s="154"/>
      <c r="H81" s="154"/>
      <c r="I81" s="63"/>
      <c r="J81" s="155"/>
      <c r="K81" s="150"/>
      <c r="L81" s="150"/>
      <c r="M81" s="150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4919B-EA12-4CB8-A37D-7DBCDA154014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196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197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869</v>
      </c>
      <c r="D7" s="177">
        <v>869</v>
      </c>
      <c r="E7" s="178">
        <v>870</v>
      </c>
      <c r="F7" s="179">
        <v>1232.9900380000001</v>
      </c>
      <c r="G7" s="180">
        <v>1.4172299287356322</v>
      </c>
      <c r="H7" s="178">
        <v>869</v>
      </c>
      <c r="I7" s="179">
        <v>1232.9279689883997</v>
      </c>
      <c r="J7" s="180">
        <v>1.4187893774319904</v>
      </c>
      <c r="K7" s="178">
        <v>880</v>
      </c>
      <c r="L7" s="179">
        <v>1358.5680945773722</v>
      </c>
      <c r="M7" s="180">
        <v>1.5438273802015594</v>
      </c>
      <c r="N7" s="178">
        <v>890</v>
      </c>
      <c r="O7" s="179">
        <v>1465.9295053075934</v>
      </c>
      <c r="P7" s="180">
        <v>1.6471118037163972</v>
      </c>
      <c r="Q7" s="178">
        <v>900</v>
      </c>
      <c r="R7" s="179">
        <v>1582.1720711780001</v>
      </c>
      <c r="S7" s="179">
        <v>1.7579689679755557</v>
      </c>
      <c r="T7" s="181">
        <v>1.1752402483292235E-2</v>
      </c>
      <c r="U7" s="181">
        <v>1</v>
      </c>
    </row>
    <row r="8" spans="2:21" x14ac:dyDescent="0.25">
      <c r="B8" s="182" t="s">
        <v>102</v>
      </c>
      <c r="C8" s="183">
        <v>29</v>
      </c>
      <c r="D8" s="183">
        <v>29</v>
      </c>
      <c r="E8" s="184">
        <v>29</v>
      </c>
      <c r="F8" s="185">
        <v>7.1017224107389483</v>
      </c>
      <c r="G8" s="186">
        <v>0.2448869796806534</v>
      </c>
      <c r="H8" s="184">
        <v>29</v>
      </c>
      <c r="I8" s="185">
        <v>7.1532685058026315</v>
      </c>
      <c r="J8" s="186">
        <v>0.24666443123457349</v>
      </c>
      <c r="K8" s="184">
        <v>25</v>
      </c>
      <c r="L8" s="185">
        <v>7.6166944414294058</v>
      </c>
      <c r="M8" s="186">
        <v>0.30466777765717623</v>
      </c>
      <c r="N8" s="184">
        <v>25</v>
      </c>
      <c r="O8" s="185">
        <v>8.1391050219797734</v>
      </c>
      <c r="P8" s="186">
        <v>0.32556420087919091</v>
      </c>
      <c r="Q8" s="187">
        <v>25</v>
      </c>
      <c r="R8" s="185">
        <v>8.6890265968539726</v>
      </c>
      <c r="S8" s="185">
        <v>0.34756106387415892</v>
      </c>
      <c r="T8" s="188">
        <v>-4.826946434467283E-2</v>
      </c>
      <c r="U8" s="189">
        <v>2.9412111981714454E-2</v>
      </c>
    </row>
    <row r="9" spans="2:21" x14ac:dyDescent="0.25">
      <c r="B9" s="182" t="s">
        <v>90</v>
      </c>
      <c r="C9" s="190">
        <v>289</v>
      </c>
      <c r="D9" s="190">
        <v>289</v>
      </c>
      <c r="E9" s="191">
        <v>264</v>
      </c>
      <c r="F9" s="192">
        <v>153.75006245793833</v>
      </c>
      <c r="G9" s="193">
        <v>0.58238660021946331</v>
      </c>
      <c r="H9" s="191">
        <v>289</v>
      </c>
      <c r="I9" s="192">
        <v>176.36682308532647</v>
      </c>
      <c r="J9" s="193">
        <v>0.6102658238246591</v>
      </c>
      <c r="K9" s="191">
        <v>268</v>
      </c>
      <c r="L9" s="192">
        <v>189.822545668722</v>
      </c>
      <c r="M9" s="193">
        <v>0.70829308085344034</v>
      </c>
      <c r="N9" s="191">
        <v>269</v>
      </c>
      <c r="O9" s="192">
        <v>203.20680265851277</v>
      </c>
      <c r="P9" s="193">
        <v>0.75541562326584677</v>
      </c>
      <c r="Q9" s="194">
        <v>270</v>
      </c>
      <c r="R9" s="192">
        <v>217.48105257282143</v>
      </c>
      <c r="S9" s="192">
        <v>0.80548537989933866</v>
      </c>
      <c r="T9" s="195">
        <v>-2.2413248808035746E-2</v>
      </c>
      <c r="U9" s="196">
        <v>0.3098397033914741</v>
      </c>
    </row>
    <row r="10" spans="2:21" x14ac:dyDescent="0.25">
      <c r="B10" s="182" t="s">
        <v>91</v>
      </c>
      <c r="C10" s="190">
        <v>112</v>
      </c>
      <c r="D10" s="190">
        <v>112</v>
      </c>
      <c r="E10" s="191">
        <v>124</v>
      </c>
      <c r="F10" s="192">
        <v>146.35203777691754</v>
      </c>
      <c r="G10" s="193">
        <v>1.1802583691686899</v>
      </c>
      <c r="H10" s="191">
        <v>112</v>
      </c>
      <c r="I10" s="192">
        <v>139.90028307595333</v>
      </c>
      <c r="J10" s="193">
        <v>1.2491096703210118</v>
      </c>
      <c r="K10" s="191">
        <v>125</v>
      </c>
      <c r="L10" s="192">
        <v>153.45693661753097</v>
      </c>
      <c r="M10" s="193">
        <v>1.2276554929402477</v>
      </c>
      <c r="N10" s="191">
        <v>127</v>
      </c>
      <c r="O10" s="192">
        <v>166.24021294319147</v>
      </c>
      <c r="P10" s="193">
        <v>1.308978054670799</v>
      </c>
      <c r="Q10" s="194">
        <v>128</v>
      </c>
      <c r="R10" s="192">
        <v>178.85929511001183</v>
      </c>
      <c r="S10" s="192">
        <v>1.3973382430469674</v>
      </c>
      <c r="T10" s="195">
        <v>4.5515917149420382E-2</v>
      </c>
      <c r="U10" s="196">
        <v>0.13896202010863867</v>
      </c>
    </row>
    <row r="11" spans="2:21" x14ac:dyDescent="0.25">
      <c r="B11" s="182" t="s">
        <v>92</v>
      </c>
      <c r="C11" s="190">
        <v>415</v>
      </c>
      <c r="D11" s="190">
        <v>415</v>
      </c>
      <c r="E11" s="191">
        <v>420</v>
      </c>
      <c r="F11" s="192">
        <v>803.8923770361996</v>
      </c>
      <c r="G11" s="193">
        <v>1.9140294691338087</v>
      </c>
      <c r="H11" s="191">
        <v>415</v>
      </c>
      <c r="I11" s="192">
        <v>809.59552238017432</v>
      </c>
      <c r="J11" s="193">
        <v>1.9508325840486127</v>
      </c>
      <c r="K11" s="191">
        <v>430</v>
      </c>
      <c r="L11" s="192">
        <v>901.26717255003632</v>
      </c>
      <c r="M11" s="193">
        <v>2.0959701687210148</v>
      </c>
      <c r="N11" s="191">
        <v>437</v>
      </c>
      <c r="O11" s="192">
        <v>974.92627415931247</v>
      </c>
      <c r="P11" s="193">
        <v>2.2309525724469395</v>
      </c>
      <c r="Q11" s="194">
        <v>445</v>
      </c>
      <c r="R11" s="192">
        <v>1056.3642545779535</v>
      </c>
      <c r="S11" s="192">
        <v>2.3738522574785472</v>
      </c>
      <c r="T11" s="195">
        <v>2.3538001069445258E-2</v>
      </c>
      <c r="U11" s="196">
        <v>0.48791311457628483</v>
      </c>
    </row>
    <row r="12" spans="2:21" x14ac:dyDescent="0.25">
      <c r="B12" s="197" t="s">
        <v>93</v>
      </c>
      <c r="C12" s="198">
        <v>24</v>
      </c>
      <c r="D12" s="198">
        <v>24</v>
      </c>
      <c r="E12" s="199">
        <v>33</v>
      </c>
      <c r="F12" s="200">
        <v>121.8938383182057</v>
      </c>
      <c r="G12" s="201">
        <v>3.6937526763092636</v>
      </c>
      <c r="H12" s="199">
        <v>24</v>
      </c>
      <c r="I12" s="200">
        <v>99.912071941143068</v>
      </c>
      <c r="J12" s="201">
        <v>4.1630029975476281</v>
      </c>
      <c r="K12" s="199">
        <v>32</v>
      </c>
      <c r="L12" s="200">
        <v>106.40474529965348</v>
      </c>
      <c r="M12" s="201">
        <v>3.3251482906141714</v>
      </c>
      <c r="N12" s="199">
        <v>32</v>
      </c>
      <c r="O12" s="200">
        <v>113.41711052459698</v>
      </c>
      <c r="P12" s="201">
        <v>3.5442847038936556</v>
      </c>
      <c r="Q12" s="202">
        <v>32</v>
      </c>
      <c r="R12" s="200">
        <v>120.77844232035959</v>
      </c>
      <c r="S12" s="200">
        <v>3.7743263225112371</v>
      </c>
      <c r="T12" s="203">
        <v>0.10064241629820891</v>
      </c>
      <c r="U12" s="204">
        <v>3.3873049941887945E-2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1B2EC-3268-4A2C-B9E1-B16D45A6ADF4}">
  <dimension ref="B1:AB1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198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x14ac:dyDescent="0.25">
      <c r="B5" s="320" t="s">
        <v>492</v>
      </c>
      <c r="C5" s="322" t="s">
        <v>199</v>
      </c>
      <c r="D5" s="268" t="s">
        <v>396</v>
      </c>
      <c r="E5" s="236">
        <v>0.6</v>
      </c>
      <c r="F5" s="236">
        <v>0.66</v>
      </c>
      <c r="G5" s="236">
        <v>0.91</v>
      </c>
      <c r="H5" s="324">
        <v>0.8</v>
      </c>
      <c r="I5" s="324">
        <v>0.8</v>
      </c>
      <c r="J5" s="324">
        <v>0.8</v>
      </c>
      <c r="K5" s="318">
        <v>0.8</v>
      </c>
    </row>
    <row r="6" spans="2:28" x14ac:dyDescent="0.25">
      <c r="B6" s="320"/>
      <c r="C6" s="322"/>
      <c r="D6" s="272" t="s">
        <v>397</v>
      </c>
      <c r="E6" s="239" t="s">
        <v>493</v>
      </c>
      <c r="F6" s="239" t="s">
        <v>494</v>
      </c>
      <c r="G6" s="239" t="s">
        <v>495</v>
      </c>
      <c r="H6" s="324"/>
      <c r="I6" s="324"/>
      <c r="J6" s="324"/>
      <c r="K6" s="318"/>
    </row>
    <row r="7" spans="2:28" x14ac:dyDescent="0.25">
      <c r="B7" s="320"/>
      <c r="C7" s="322"/>
      <c r="D7" s="272" t="s">
        <v>398</v>
      </c>
      <c r="E7" s="273"/>
      <c r="F7" s="273"/>
      <c r="G7" s="273"/>
      <c r="H7" s="324"/>
      <c r="I7" s="324"/>
      <c r="J7" s="324"/>
      <c r="K7" s="318"/>
    </row>
    <row r="8" spans="2:28" x14ac:dyDescent="0.25">
      <c r="B8" s="320"/>
      <c r="C8" s="322"/>
      <c r="D8" s="270" t="s">
        <v>399</v>
      </c>
      <c r="E8" s="271"/>
      <c r="F8" s="271"/>
      <c r="G8" s="271"/>
      <c r="H8" s="324"/>
      <c r="I8" s="324"/>
      <c r="J8" s="324"/>
      <c r="K8" s="318"/>
    </row>
    <row r="9" spans="2:28" x14ac:dyDescent="0.25">
      <c r="B9" s="320" t="s">
        <v>496</v>
      </c>
      <c r="C9" s="322" t="s">
        <v>199</v>
      </c>
      <c r="D9" s="322"/>
      <c r="E9" s="236">
        <v>0.96</v>
      </c>
      <c r="F9" s="236">
        <v>0.94</v>
      </c>
      <c r="G9" s="236">
        <v>0.93</v>
      </c>
      <c r="H9" s="324">
        <v>0.8</v>
      </c>
      <c r="I9" s="324">
        <v>0.8</v>
      </c>
      <c r="J9" s="324">
        <v>0.85</v>
      </c>
      <c r="K9" s="318">
        <v>0.9</v>
      </c>
    </row>
    <row r="10" spans="2:28" x14ac:dyDescent="0.25">
      <c r="B10" s="320"/>
      <c r="C10" s="322"/>
      <c r="D10" s="322"/>
      <c r="E10" s="239" t="s">
        <v>497</v>
      </c>
      <c r="F10" s="239" t="s">
        <v>499</v>
      </c>
      <c r="G10" s="239" t="s">
        <v>501</v>
      </c>
      <c r="H10" s="324"/>
      <c r="I10" s="324"/>
      <c r="J10" s="324"/>
      <c r="K10" s="318"/>
    </row>
    <row r="11" spans="2:28" x14ac:dyDescent="0.25">
      <c r="B11" s="320"/>
      <c r="C11" s="322"/>
      <c r="D11" s="322"/>
      <c r="E11" s="239" t="s">
        <v>498</v>
      </c>
      <c r="F11" s="239" t="s">
        <v>500</v>
      </c>
      <c r="G11" s="239" t="s">
        <v>502</v>
      </c>
      <c r="H11" s="324"/>
      <c r="I11" s="324"/>
      <c r="J11" s="324"/>
      <c r="K11" s="318"/>
    </row>
    <row r="12" spans="2:28" x14ac:dyDescent="0.25">
      <c r="B12" s="320"/>
      <c r="C12" s="322"/>
      <c r="D12" s="322"/>
      <c r="E12" s="271"/>
      <c r="F12" s="271"/>
      <c r="G12" s="270" t="s">
        <v>503</v>
      </c>
      <c r="H12" s="324"/>
      <c r="I12" s="324"/>
      <c r="J12" s="324"/>
      <c r="K12" s="318"/>
    </row>
    <row r="13" spans="2:28" ht="25.5" customHeight="1" x14ac:dyDescent="0.25">
      <c r="B13" s="333" t="s">
        <v>504</v>
      </c>
      <c r="C13" s="322" t="s">
        <v>200</v>
      </c>
      <c r="D13" s="268" t="s">
        <v>396</v>
      </c>
      <c r="E13" s="269">
        <v>0.5</v>
      </c>
      <c r="F13" s="269">
        <v>0.6</v>
      </c>
      <c r="G13" s="236">
        <v>0.09</v>
      </c>
      <c r="H13" s="324">
        <v>0.8</v>
      </c>
      <c r="I13" s="324">
        <v>0.8</v>
      </c>
      <c r="J13" s="324">
        <v>0.8</v>
      </c>
      <c r="K13" s="318">
        <v>0.8</v>
      </c>
    </row>
    <row r="14" spans="2:28" x14ac:dyDescent="0.25">
      <c r="B14" s="333"/>
      <c r="C14" s="322"/>
      <c r="D14" s="272" t="s">
        <v>397</v>
      </c>
      <c r="E14" s="274" t="s">
        <v>505</v>
      </c>
      <c r="F14" s="274" t="s">
        <v>506</v>
      </c>
      <c r="G14" s="239" t="s">
        <v>507</v>
      </c>
      <c r="H14" s="324"/>
      <c r="I14" s="324"/>
      <c r="J14" s="324"/>
      <c r="K14" s="318"/>
    </row>
    <row r="15" spans="2:28" x14ac:dyDescent="0.25">
      <c r="B15" s="333"/>
      <c r="C15" s="322"/>
      <c r="D15" s="270" t="s">
        <v>398</v>
      </c>
      <c r="E15" s="271"/>
      <c r="F15" s="271"/>
      <c r="G15" s="238"/>
      <c r="H15" s="324"/>
      <c r="I15" s="324"/>
      <c r="J15" s="324"/>
      <c r="K15" s="318"/>
    </row>
    <row r="16" spans="2:28" ht="33.75" x14ac:dyDescent="0.25">
      <c r="B16" s="241" t="s">
        <v>201</v>
      </c>
      <c r="C16" s="242" t="s">
        <v>202</v>
      </c>
      <c r="D16" s="242" t="s">
        <v>399</v>
      </c>
      <c r="E16" s="259" t="s">
        <v>508</v>
      </c>
      <c r="F16" s="259" t="s">
        <v>509</v>
      </c>
      <c r="G16" s="234" t="s">
        <v>510</v>
      </c>
      <c r="H16" s="234" t="s">
        <v>511</v>
      </c>
      <c r="I16" s="234" t="s">
        <v>511</v>
      </c>
      <c r="J16" s="234" t="s">
        <v>511</v>
      </c>
      <c r="K16" s="265">
        <v>16000</v>
      </c>
    </row>
    <row r="17" spans="2:11" ht="33.75" x14ac:dyDescent="0.25">
      <c r="B17" s="241" t="s">
        <v>203</v>
      </c>
      <c r="C17" s="242" t="s">
        <v>202</v>
      </c>
      <c r="D17" s="245"/>
      <c r="E17" s="259" t="s">
        <v>512</v>
      </c>
      <c r="F17" s="259" t="s">
        <v>513</v>
      </c>
      <c r="G17" s="234" t="s">
        <v>514</v>
      </c>
      <c r="H17" s="234" t="s">
        <v>515</v>
      </c>
      <c r="I17" s="234" t="s">
        <v>515</v>
      </c>
      <c r="J17" s="234" t="s">
        <v>515</v>
      </c>
      <c r="K17" s="265">
        <v>12000</v>
      </c>
    </row>
    <row r="18" spans="2:11" ht="33.75" x14ac:dyDescent="0.25">
      <c r="B18" s="241" t="s">
        <v>204</v>
      </c>
      <c r="C18" s="242" t="s">
        <v>202</v>
      </c>
      <c r="D18" s="245"/>
      <c r="E18" s="234">
        <v>715</v>
      </c>
      <c r="F18" s="266">
        <v>1936</v>
      </c>
      <c r="G18" s="234" t="s">
        <v>516</v>
      </c>
      <c r="H18" s="234" t="s">
        <v>517</v>
      </c>
      <c r="I18" s="234" t="s">
        <v>517</v>
      </c>
      <c r="J18" s="234" t="s">
        <v>517</v>
      </c>
      <c r="K18" s="265">
        <v>1920</v>
      </c>
    </row>
    <row r="19" spans="2:11" ht="45" x14ac:dyDescent="0.25">
      <c r="B19" s="254" t="s">
        <v>518</v>
      </c>
      <c r="C19" s="255" t="s">
        <v>202</v>
      </c>
      <c r="D19" s="248"/>
      <c r="E19" s="235">
        <v>7</v>
      </c>
      <c r="F19" s="235">
        <v>6</v>
      </c>
      <c r="G19" s="235">
        <v>2</v>
      </c>
      <c r="H19" s="235">
        <v>12</v>
      </c>
      <c r="I19" s="235">
        <v>12</v>
      </c>
      <c r="J19" s="235">
        <v>12</v>
      </c>
      <c r="K19" s="267">
        <v>12</v>
      </c>
    </row>
  </sheetData>
  <mergeCells count="22">
    <mergeCell ref="B2:K2"/>
    <mergeCell ref="E3:G3"/>
    <mergeCell ref="I3:K3"/>
    <mergeCell ref="B5:B8"/>
    <mergeCell ref="C5:C8"/>
    <mergeCell ref="H5:H8"/>
    <mergeCell ref="I5:I8"/>
    <mergeCell ref="J5:J8"/>
    <mergeCell ref="K5:K8"/>
    <mergeCell ref="J9:J12"/>
    <mergeCell ref="K9:K12"/>
    <mergeCell ref="B13:B15"/>
    <mergeCell ref="C13:C15"/>
    <mergeCell ref="H13:H15"/>
    <mergeCell ref="I13:I15"/>
    <mergeCell ref="J13:J15"/>
    <mergeCell ref="K13:K15"/>
    <mergeCell ref="B9:B12"/>
    <mergeCell ref="C9:C12"/>
    <mergeCell ref="D9:D12"/>
    <mergeCell ref="H9:H12"/>
    <mergeCell ref="I9:I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182E-B8F9-4770-B731-AEE55704ED10}">
  <dimension ref="B1:M5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205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49.996000000000002</v>
      </c>
      <c r="D5" s="29">
        <v>39.155999999999999</v>
      </c>
      <c r="E5" s="29">
        <v>49.795000000000002</v>
      </c>
      <c r="F5" s="30">
        <v>40.948</v>
      </c>
      <c r="G5" s="31">
        <v>-6.4000000000000001E-2</v>
      </c>
      <c r="H5" s="31">
        <v>0.42799999999999999</v>
      </c>
      <c r="I5" s="29">
        <v>45.747</v>
      </c>
      <c r="J5" s="29">
        <v>47.658999999999999</v>
      </c>
      <c r="K5" s="29">
        <v>49.463999999999999</v>
      </c>
      <c r="L5" s="31">
        <v>6.5000000000000002E-2</v>
      </c>
      <c r="M5" s="32">
        <v>0.379</v>
      </c>
    </row>
    <row r="6" spans="2:13" x14ac:dyDescent="0.25">
      <c r="B6" s="28" t="s">
        <v>199</v>
      </c>
      <c r="C6" s="29">
        <v>23.172999999999998</v>
      </c>
      <c r="D6" s="29">
        <v>28.58</v>
      </c>
      <c r="E6" s="29">
        <v>27.007999999999999</v>
      </c>
      <c r="F6" s="30">
        <v>31.783999999999999</v>
      </c>
      <c r="G6" s="31">
        <v>0.111</v>
      </c>
      <c r="H6" s="31">
        <v>0.26</v>
      </c>
      <c r="I6" s="29">
        <v>31.141999999999999</v>
      </c>
      <c r="J6" s="29">
        <v>32.634</v>
      </c>
      <c r="K6" s="29">
        <v>34.226999999999997</v>
      </c>
      <c r="L6" s="31">
        <v>2.5000000000000001E-2</v>
      </c>
      <c r="M6" s="33">
        <v>0.26800000000000002</v>
      </c>
    </row>
    <row r="7" spans="2:13" x14ac:dyDescent="0.25">
      <c r="B7" s="28" t="s">
        <v>200</v>
      </c>
      <c r="C7" s="29">
        <v>13.827</v>
      </c>
      <c r="D7" s="29">
        <v>14.034000000000001</v>
      </c>
      <c r="E7" s="29">
        <v>13.37</v>
      </c>
      <c r="F7" s="30">
        <v>20.556000000000001</v>
      </c>
      <c r="G7" s="31">
        <v>0.14099999999999999</v>
      </c>
      <c r="H7" s="31">
        <v>0.14499999999999999</v>
      </c>
      <c r="I7" s="29">
        <v>20.417999999999999</v>
      </c>
      <c r="J7" s="29">
        <v>20.582999999999998</v>
      </c>
      <c r="K7" s="29">
        <v>21.623000000000001</v>
      </c>
      <c r="L7" s="31">
        <v>1.7000000000000001E-2</v>
      </c>
      <c r="M7" s="33">
        <v>0.17199999999999999</v>
      </c>
    </row>
    <row r="8" spans="2:13" x14ac:dyDescent="0.25">
      <c r="B8" s="28" t="s">
        <v>202</v>
      </c>
      <c r="C8" s="29">
        <v>12.077</v>
      </c>
      <c r="D8" s="29">
        <v>16.844999999999999</v>
      </c>
      <c r="E8" s="29">
        <v>16.077999999999999</v>
      </c>
      <c r="F8" s="30">
        <v>27.195</v>
      </c>
      <c r="G8" s="31">
        <v>0.311</v>
      </c>
      <c r="H8" s="31">
        <v>0.16700000000000001</v>
      </c>
      <c r="I8" s="29">
        <v>19.672999999999998</v>
      </c>
      <c r="J8" s="29">
        <v>20.445</v>
      </c>
      <c r="K8" s="29">
        <v>20.727</v>
      </c>
      <c r="L8" s="31">
        <v>-8.6999999999999994E-2</v>
      </c>
      <c r="M8" s="33">
        <v>0.182</v>
      </c>
    </row>
    <row r="9" spans="2:13" x14ac:dyDescent="0.25">
      <c r="B9" s="34" t="s">
        <v>28</v>
      </c>
      <c r="C9" s="35">
        <v>99.072999999999993</v>
      </c>
      <c r="D9" s="35">
        <v>98.614999999999995</v>
      </c>
      <c r="E9" s="35">
        <v>106.251</v>
      </c>
      <c r="F9" s="36">
        <v>120.483</v>
      </c>
      <c r="G9" s="37">
        <v>6.7000000000000004E-2</v>
      </c>
      <c r="H9" s="38">
        <v>1</v>
      </c>
      <c r="I9" s="35">
        <v>116.97999999999999</v>
      </c>
      <c r="J9" s="35">
        <v>121.321</v>
      </c>
      <c r="K9" s="35">
        <v>126.04100000000001</v>
      </c>
      <c r="L9" s="39">
        <v>1.4999999999999999E-2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300" t="s">
        <v>206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</row>
    <row r="12" spans="2:13" ht="46.5" x14ac:dyDescent="0.25">
      <c r="B12" s="43" t="s">
        <v>30</v>
      </c>
      <c r="C12" s="44"/>
      <c r="D12" s="45" t="s">
        <v>20</v>
      </c>
      <c r="E12" s="46"/>
      <c r="F12" s="47" t="s">
        <v>21</v>
      </c>
      <c r="G12" s="48" t="s">
        <v>22</v>
      </c>
      <c r="H12" s="48" t="s">
        <v>23</v>
      </c>
      <c r="I12" s="49" t="s">
        <v>24</v>
      </c>
      <c r="J12" s="50"/>
      <c r="K12" s="51"/>
      <c r="L12" s="48" t="s">
        <v>22</v>
      </c>
      <c r="M12" s="52" t="s">
        <v>23</v>
      </c>
    </row>
    <row r="13" spans="2:13" x14ac:dyDescent="0.25">
      <c r="B13" s="53" t="s">
        <v>25</v>
      </c>
      <c r="C13" s="54" t="s">
        <v>7</v>
      </c>
      <c r="D13" s="54" t="s">
        <v>8</v>
      </c>
      <c r="E13" s="54" t="s">
        <v>9</v>
      </c>
      <c r="F13" s="55" t="s">
        <v>10</v>
      </c>
      <c r="G13" s="304" t="s">
        <v>26</v>
      </c>
      <c r="H13" s="305"/>
      <c r="I13" s="54" t="s">
        <v>11</v>
      </c>
      <c r="J13" s="54" t="s">
        <v>12</v>
      </c>
      <c r="K13" s="54" t="s">
        <v>13</v>
      </c>
      <c r="L13" s="304" t="s">
        <v>27</v>
      </c>
      <c r="M13" s="306"/>
    </row>
    <row r="14" spans="2:13" x14ac:dyDescent="0.25">
      <c r="B14" s="56" t="s">
        <v>31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32</v>
      </c>
      <c r="C15" s="63">
        <v>1.96</v>
      </c>
      <c r="D15" s="63">
        <v>2.3839999999999999</v>
      </c>
      <c r="E15" s="63">
        <v>5.0170000000000003</v>
      </c>
      <c r="F15" s="64">
        <v>1.484945</v>
      </c>
      <c r="G15" s="65">
        <v>-8.7999999999999995E-2</v>
      </c>
      <c r="H15" s="65">
        <v>2.4E-2</v>
      </c>
      <c r="I15" s="63">
        <v>3.55</v>
      </c>
      <c r="J15" s="63">
        <v>3.5489999999999999</v>
      </c>
      <c r="K15" s="63">
        <v>3.6920000000000002</v>
      </c>
      <c r="L15" s="65">
        <v>0.35499999999999998</v>
      </c>
      <c r="M15" s="66">
        <v>2.5000000000000001E-2</v>
      </c>
    </row>
    <row r="16" spans="2:13" x14ac:dyDescent="0.25">
      <c r="B16" s="67" t="s">
        <v>34</v>
      </c>
      <c r="C16" s="122">
        <v>1.96</v>
      </c>
      <c r="D16" s="123">
        <v>2.3839999999999999</v>
      </c>
      <c r="E16" s="210">
        <v>5.0170000000000003</v>
      </c>
      <c r="F16" s="210">
        <v>1.484945</v>
      </c>
      <c r="G16" s="125">
        <v>-8.7999999999999995E-2</v>
      </c>
      <c r="H16" s="125">
        <v>2.4E-2</v>
      </c>
      <c r="I16" s="123">
        <v>3.55</v>
      </c>
      <c r="J16" s="123">
        <v>3.5489999999999999</v>
      </c>
      <c r="K16" s="210">
        <v>3.6920000000000002</v>
      </c>
      <c r="L16" s="125">
        <v>0.35499999999999998</v>
      </c>
      <c r="M16" s="125">
        <v>2.5000000000000001E-2</v>
      </c>
    </row>
    <row r="17" spans="2:13" x14ac:dyDescent="0.25">
      <c r="B17" s="211" t="s">
        <v>98</v>
      </c>
      <c r="C17" s="63">
        <v>95.998000000000005</v>
      </c>
      <c r="D17" s="63">
        <v>112.47799999999999</v>
      </c>
      <c r="E17" s="63">
        <v>108.559</v>
      </c>
      <c r="F17" s="212">
        <v>118.998</v>
      </c>
      <c r="G17" s="213">
        <v>7.3999999999999996E-2</v>
      </c>
      <c r="H17" s="213">
        <v>0.97599999999999998</v>
      </c>
      <c r="I17" s="63">
        <v>113.43</v>
      </c>
      <c r="J17" s="63">
        <v>117.77200000000001</v>
      </c>
      <c r="K17" s="63">
        <v>122.349</v>
      </c>
      <c r="L17" s="213">
        <v>8.9999999999999993E-3</v>
      </c>
      <c r="M17" s="214">
        <v>0.97499999999999998</v>
      </c>
    </row>
    <row r="18" spans="2:13" x14ac:dyDescent="0.25">
      <c r="B18" s="76" t="s">
        <v>35</v>
      </c>
      <c r="C18" s="77">
        <v>97.957999999999998</v>
      </c>
      <c r="D18" s="77">
        <v>114.86199999999999</v>
      </c>
      <c r="E18" s="78">
        <v>113.57599999999999</v>
      </c>
      <c r="F18" s="78">
        <v>120.482945</v>
      </c>
      <c r="G18" s="79">
        <v>7.0999999999999994E-2</v>
      </c>
      <c r="H18" s="79">
        <v>1</v>
      </c>
      <c r="I18" s="77">
        <v>116.98</v>
      </c>
      <c r="J18" s="77">
        <v>121.32100000000001</v>
      </c>
      <c r="K18" s="78">
        <v>126.041</v>
      </c>
      <c r="L18" s="79">
        <v>1.4999999999999999E-2</v>
      </c>
      <c r="M18" s="80">
        <v>1</v>
      </c>
    </row>
    <row r="19" spans="2:13" x14ac:dyDescent="0.25">
      <c r="B19" s="56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25">
      <c r="B20" s="56" t="s">
        <v>37</v>
      </c>
      <c r="C20" s="63">
        <v>99.073000000000008</v>
      </c>
      <c r="D20" s="63">
        <v>98.615000000000009</v>
      </c>
      <c r="E20" s="63">
        <v>106.251</v>
      </c>
      <c r="F20" s="64">
        <v>120.483</v>
      </c>
      <c r="G20" s="85">
        <v>6.7000000000000004E-2</v>
      </c>
      <c r="H20" s="85">
        <v>1</v>
      </c>
      <c r="I20" s="63">
        <v>116.98</v>
      </c>
      <c r="J20" s="63">
        <v>121.32100000000001</v>
      </c>
      <c r="K20" s="63">
        <v>126.041</v>
      </c>
      <c r="L20" s="85">
        <v>1.4999999999999999E-2</v>
      </c>
      <c r="M20" s="86">
        <v>1</v>
      </c>
    </row>
    <row r="21" spans="2:13" x14ac:dyDescent="0.25">
      <c r="B21" s="67" t="s">
        <v>38</v>
      </c>
      <c r="C21" s="68">
        <v>81.923000000000002</v>
      </c>
      <c r="D21" s="69">
        <v>82.682000000000002</v>
      </c>
      <c r="E21" s="70">
        <v>82.456000000000003</v>
      </c>
      <c r="F21" s="70">
        <v>97.974000000000004</v>
      </c>
      <c r="G21" s="71">
        <v>6.0999999999999999E-2</v>
      </c>
      <c r="H21" s="71">
        <v>0.81399999999999995</v>
      </c>
      <c r="I21" s="69">
        <v>96.5</v>
      </c>
      <c r="J21" s="69">
        <v>99.117000000000004</v>
      </c>
      <c r="K21" s="70">
        <v>103.196</v>
      </c>
      <c r="L21" s="71">
        <v>1.7000000000000001E-2</v>
      </c>
      <c r="M21" s="71">
        <v>0.81799999999999995</v>
      </c>
    </row>
    <row r="22" spans="2:13" x14ac:dyDescent="0.25">
      <c r="B22" s="67" t="s">
        <v>39</v>
      </c>
      <c r="C22" s="87">
        <v>16.568999999999999</v>
      </c>
      <c r="D22" s="88">
        <v>15.683</v>
      </c>
      <c r="E22" s="89">
        <v>23.327999999999999</v>
      </c>
      <c r="F22" s="89">
        <v>21.974</v>
      </c>
      <c r="G22" s="90">
        <v>9.9000000000000005E-2</v>
      </c>
      <c r="H22" s="90">
        <v>0.182</v>
      </c>
      <c r="I22" s="88">
        <v>19.84</v>
      </c>
      <c r="J22" s="88">
        <v>21.553999999999998</v>
      </c>
      <c r="K22" s="89">
        <v>22.164999999999999</v>
      </c>
      <c r="L22" s="90">
        <v>3.0000000000000001E-3</v>
      </c>
      <c r="M22" s="90">
        <v>0.17599999999999999</v>
      </c>
    </row>
    <row r="23" spans="2:13" x14ac:dyDescent="0.25">
      <c r="B23" s="67" t="s">
        <v>40</v>
      </c>
      <c r="C23" s="72">
        <v>0.58099999999999996</v>
      </c>
      <c r="D23" s="73">
        <v>0.25</v>
      </c>
      <c r="E23" s="74">
        <v>0.46700000000000003</v>
      </c>
      <c r="F23" s="74">
        <v>0.53500000000000003</v>
      </c>
      <c r="G23" s="75">
        <v>-2.7E-2</v>
      </c>
      <c r="H23" s="75">
        <v>4.0000000000000001E-3</v>
      </c>
      <c r="I23" s="73">
        <v>0.64</v>
      </c>
      <c r="J23" s="73">
        <v>0.65</v>
      </c>
      <c r="K23" s="74">
        <v>0.68</v>
      </c>
      <c r="L23" s="75">
        <v>8.3000000000000004E-2</v>
      </c>
      <c r="M23" s="75">
        <v>5.0000000000000001E-3</v>
      </c>
    </row>
    <row r="24" spans="2:13" x14ac:dyDescent="0.25">
      <c r="B24" s="76" t="s">
        <v>41</v>
      </c>
      <c r="C24" s="91">
        <v>99.073000000000008</v>
      </c>
      <c r="D24" s="91">
        <v>98.615000000000009</v>
      </c>
      <c r="E24" s="92">
        <v>106.251</v>
      </c>
      <c r="F24" s="92">
        <v>120.483</v>
      </c>
      <c r="G24" s="79">
        <v>6.7000000000000004E-2</v>
      </c>
      <c r="H24" s="79">
        <v>1</v>
      </c>
      <c r="I24" s="91">
        <v>116.98</v>
      </c>
      <c r="J24" s="91">
        <v>121.32100000000001</v>
      </c>
      <c r="K24" s="92">
        <v>126.041</v>
      </c>
      <c r="L24" s="79">
        <v>1.4999999999999999E-2</v>
      </c>
      <c r="M24" s="80">
        <v>1</v>
      </c>
    </row>
    <row r="25" spans="2:13" x14ac:dyDescent="0.25">
      <c r="B25" s="93" t="s">
        <v>42</v>
      </c>
      <c r="C25" s="94">
        <v>-1.1000000000000001</v>
      </c>
      <c r="D25" s="94">
        <v>16.2</v>
      </c>
      <c r="E25" s="95">
        <v>7.3</v>
      </c>
      <c r="F25" s="95">
        <v>0</v>
      </c>
      <c r="G25" s="96">
        <v>-1</v>
      </c>
      <c r="H25" s="96"/>
      <c r="I25" s="94">
        <v>0</v>
      </c>
      <c r="J25" s="94">
        <v>0</v>
      </c>
      <c r="K25" s="95">
        <v>0</v>
      </c>
      <c r="L25" s="96">
        <v>0</v>
      </c>
      <c r="M25" s="97"/>
    </row>
    <row r="26" spans="2:13" x14ac:dyDescent="0.25">
      <c r="B26" s="56"/>
      <c r="C26" s="98"/>
      <c r="D26" s="98"/>
      <c r="E26" s="98"/>
      <c r="F26" s="98"/>
      <c r="G26" s="99"/>
      <c r="H26" s="99"/>
      <c r="I26" s="98"/>
      <c r="J26" s="98"/>
      <c r="K26" s="98"/>
      <c r="L26" s="99"/>
      <c r="M26" s="100"/>
    </row>
    <row r="27" spans="2:13" x14ac:dyDescent="0.25">
      <c r="B27" s="101" t="s">
        <v>43</v>
      </c>
      <c r="C27" s="102"/>
      <c r="D27" s="102"/>
      <c r="E27" s="102"/>
      <c r="F27" s="102"/>
      <c r="G27" s="103"/>
      <c r="H27" s="103"/>
      <c r="I27" s="102"/>
      <c r="J27" s="102"/>
      <c r="K27" s="102"/>
      <c r="L27" s="103"/>
      <c r="M27" s="103"/>
    </row>
    <row r="28" spans="2:13" ht="18" x14ac:dyDescent="0.25">
      <c r="B28" s="104" t="s">
        <v>44</v>
      </c>
      <c r="C28" s="105">
        <v>-0.36399999999999011</v>
      </c>
      <c r="D28" s="105">
        <v>14.787000000000006</v>
      </c>
      <c r="E28" s="105">
        <v>10.435000000000002</v>
      </c>
      <c r="F28" s="106">
        <v>0</v>
      </c>
      <c r="G28" s="107">
        <v>-1</v>
      </c>
      <c r="H28" s="107">
        <v>0</v>
      </c>
      <c r="I28" s="105">
        <v>0</v>
      </c>
      <c r="J28" s="105">
        <v>0</v>
      </c>
      <c r="K28" s="108">
        <v>0</v>
      </c>
      <c r="L28" s="107">
        <v>0</v>
      </c>
      <c r="M28" s="109">
        <v>0</v>
      </c>
    </row>
    <row r="29" spans="2:13" x14ac:dyDescent="0.25">
      <c r="B29" s="110" t="s">
        <v>45</v>
      </c>
      <c r="C29" s="98"/>
      <c r="D29" s="98"/>
      <c r="E29" s="98"/>
      <c r="F29" s="111"/>
      <c r="G29" s="65"/>
      <c r="H29" s="65"/>
      <c r="I29" s="98"/>
      <c r="J29" s="98"/>
      <c r="K29" s="98"/>
      <c r="L29" s="65"/>
      <c r="M29" s="66"/>
    </row>
    <row r="30" spans="2:13" x14ac:dyDescent="0.25">
      <c r="B30" s="110" t="s">
        <v>46</v>
      </c>
      <c r="C30" s="63">
        <v>1.7849999999999999</v>
      </c>
      <c r="D30" s="63">
        <v>2.2440000000000002</v>
      </c>
      <c r="E30" s="63">
        <v>4.867</v>
      </c>
      <c r="F30" s="64">
        <v>1.252</v>
      </c>
      <c r="G30" s="65">
        <v>-0.112</v>
      </c>
      <c r="H30" s="65">
        <v>2.3E-2</v>
      </c>
      <c r="I30" s="63">
        <v>3.3069999999999999</v>
      </c>
      <c r="J30" s="63">
        <v>3.44</v>
      </c>
      <c r="K30" s="63">
        <v>3.5779999999999998</v>
      </c>
      <c r="L30" s="65">
        <v>0.41899999999999998</v>
      </c>
      <c r="M30" s="66">
        <v>2.4E-2</v>
      </c>
    </row>
    <row r="31" spans="2:13" x14ac:dyDescent="0.25">
      <c r="B31" s="112" t="s">
        <v>48</v>
      </c>
      <c r="C31" s="122">
        <v>1.7849999999999999</v>
      </c>
      <c r="D31" s="123">
        <v>2.2440000000000002</v>
      </c>
      <c r="E31" s="123">
        <v>4.867</v>
      </c>
      <c r="F31" s="124">
        <v>1.252</v>
      </c>
      <c r="G31" s="125">
        <v>-0.112</v>
      </c>
      <c r="H31" s="125">
        <v>2.3E-2</v>
      </c>
      <c r="I31" s="123">
        <v>3.3069999999999999</v>
      </c>
      <c r="J31" s="123">
        <v>3.44</v>
      </c>
      <c r="K31" s="210">
        <v>3.5779999999999998</v>
      </c>
      <c r="L31" s="125">
        <v>0.41899999999999998</v>
      </c>
      <c r="M31" s="125">
        <v>2.4E-2</v>
      </c>
    </row>
    <row r="32" spans="2:13" x14ac:dyDescent="0.25">
      <c r="B32" s="110" t="s">
        <v>98</v>
      </c>
      <c r="C32" s="63">
        <v>95.998000000000005</v>
      </c>
      <c r="D32" s="63">
        <v>112.47799999999999</v>
      </c>
      <c r="E32" s="63">
        <v>108.559</v>
      </c>
      <c r="F32" s="64">
        <v>118.998</v>
      </c>
      <c r="G32" s="65">
        <v>7.3999999999999996E-2</v>
      </c>
      <c r="H32" s="65">
        <v>0.97499999999999998</v>
      </c>
      <c r="I32" s="63">
        <v>113.43</v>
      </c>
      <c r="J32" s="63">
        <v>117.77200000000001</v>
      </c>
      <c r="K32" s="63">
        <v>122.349</v>
      </c>
      <c r="L32" s="65">
        <v>8.9999999999999993E-3</v>
      </c>
      <c r="M32" s="66">
        <v>0.97499999999999998</v>
      </c>
    </row>
    <row r="33" spans="2:13" ht="18" x14ac:dyDescent="0.25">
      <c r="B33" s="110" t="s">
        <v>49</v>
      </c>
      <c r="C33" s="63">
        <v>0.14899999999999999</v>
      </c>
      <c r="D33" s="63">
        <v>0.17699999999999999</v>
      </c>
      <c r="E33" s="63">
        <v>0.33400000000000002</v>
      </c>
      <c r="F33" s="64">
        <v>0.23300000000000001</v>
      </c>
      <c r="G33" s="65">
        <v>0.161</v>
      </c>
      <c r="H33" s="65">
        <v>2E-3</v>
      </c>
      <c r="I33" s="63">
        <v>0.24299999999999999</v>
      </c>
      <c r="J33" s="63">
        <v>0.109</v>
      </c>
      <c r="K33" s="63">
        <v>0.114</v>
      </c>
      <c r="L33" s="65">
        <v>-0.21199999999999999</v>
      </c>
      <c r="M33" s="66">
        <v>1E-3</v>
      </c>
    </row>
    <row r="34" spans="2:13" x14ac:dyDescent="0.25">
      <c r="B34" s="115" t="s">
        <v>50</v>
      </c>
      <c r="C34" s="91">
        <v>97.932000000000002</v>
      </c>
      <c r="D34" s="91">
        <v>114.899</v>
      </c>
      <c r="E34" s="91">
        <v>113.76</v>
      </c>
      <c r="F34" s="116">
        <v>120.483</v>
      </c>
      <c r="G34" s="117">
        <v>7.1999999999999995E-2</v>
      </c>
      <c r="H34" s="117">
        <v>1</v>
      </c>
      <c r="I34" s="91">
        <v>116.98</v>
      </c>
      <c r="J34" s="91">
        <v>121.321</v>
      </c>
      <c r="K34" s="92">
        <v>126.04100000000001</v>
      </c>
      <c r="L34" s="117">
        <v>1.4999999999999999E-2</v>
      </c>
      <c r="M34" s="118">
        <v>1</v>
      </c>
    </row>
    <row r="35" spans="2:13" x14ac:dyDescent="0.25">
      <c r="B35" s="119" t="s">
        <v>51</v>
      </c>
      <c r="C35" s="81"/>
      <c r="D35" s="81"/>
      <c r="E35" s="81"/>
      <c r="F35" s="82"/>
      <c r="G35" s="107"/>
      <c r="H35" s="107"/>
      <c r="I35" s="81"/>
      <c r="J35" s="81"/>
      <c r="K35" s="81"/>
      <c r="L35" s="107"/>
      <c r="M35" s="109"/>
    </row>
    <row r="36" spans="2:13" x14ac:dyDescent="0.25">
      <c r="B36" s="110" t="s">
        <v>52</v>
      </c>
      <c r="C36" s="63">
        <v>98.295999999999992</v>
      </c>
      <c r="D36" s="63">
        <v>100.11199999999999</v>
      </c>
      <c r="E36" s="63">
        <v>103.325</v>
      </c>
      <c r="F36" s="64">
        <v>120.483</v>
      </c>
      <c r="G36" s="65">
        <v>7.0000000000000007E-2</v>
      </c>
      <c r="H36" s="65">
        <v>1</v>
      </c>
      <c r="I36" s="63">
        <v>116.98</v>
      </c>
      <c r="J36" s="63">
        <v>121.321</v>
      </c>
      <c r="K36" s="63">
        <v>126.041</v>
      </c>
      <c r="L36" s="65">
        <v>1.4999999999999999E-2</v>
      </c>
      <c r="M36" s="66">
        <v>1</v>
      </c>
    </row>
    <row r="37" spans="2:13" x14ac:dyDescent="0.25">
      <c r="B37" s="112" t="s">
        <v>38</v>
      </c>
      <c r="C37" s="68">
        <v>79.912999999999997</v>
      </c>
      <c r="D37" s="69">
        <v>82.555999999999997</v>
      </c>
      <c r="E37" s="69">
        <v>81.296000000000006</v>
      </c>
      <c r="F37" s="113">
        <v>97.974000000000004</v>
      </c>
      <c r="G37" s="71">
        <v>7.0000000000000007E-2</v>
      </c>
      <c r="H37" s="71">
        <v>0.80900000000000005</v>
      </c>
      <c r="I37" s="69">
        <v>96.5</v>
      </c>
      <c r="J37" s="69">
        <v>99.117000000000004</v>
      </c>
      <c r="K37" s="70">
        <v>103.196</v>
      </c>
      <c r="L37" s="71">
        <v>1.7000000000000001E-2</v>
      </c>
      <c r="M37" s="71">
        <v>0.81799999999999995</v>
      </c>
    </row>
    <row r="38" spans="2:13" x14ac:dyDescent="0.25">
      <c r="B38" s="112" t="s">
        <v>39</v>
      </c>
      <c r="C38" s="72">
        <v>18.382999999999999</v>
      </c>
      <c r="D38" s="73">
        <v>17.556000000000001</v>
      </c>
      <c r="E38" s="73">
        <v>22.029</v>
      </c>
      <c r="F38" s="114">
        <v>22.509</v>
      </c>
      <c r="G38" s="75">
        <v>7.0000000000000007E-2</v>
      </c>
      <c r="H38" s="75">
        <v>0.191</v>
      </c>
      <c r="I38" s="73">
        <v>20.48</v>
      </c>
      <c r="J38" s="73">
        <v>22.204000000000001</v>
      </c>
      <c r="K38" s="74">
        <v>22.844999999999999</v>
      </c>
      <c r="L38" s="75">
        <v>5.0000000000000001E-3</v>
      </c>
      <c r="M38" s="75">
        <v>0.182</v>
      </c>
    </row>
    <row r="39" spans="2:13" x14ac:dyDescent="0.25">
      <c r="B39" s="115" t="s">
        <v>53</v>
      </c>
      <c r="C39" s="91">
        <v>98.295999999999992</v>
      </c>
      <c r="D39" s="91">
        <v>100.11199999999999</v>
      </c>
      <c r="E39" s="91">
        <v>103.325</v>
      </c>
      <c r="F39" s="116">
        <v>120.483</v>
      </c>
      <c r="G39" s="117">
        <v>7.0000000000000007E-2</v>
      </c>
      <c r="H39" s="117">
        <v>1</v>
      </c>
      <c r="I39" s="91">
        <v>116.98</v>
      </c>
      <c r="J39" s="91">
        <v>121.321</v>
      </c>
      <c r="K39" s="92">
        <v>126.041</v>
      </c>
      <c r="L39" s="117">
        <v>1.4999999999999999E-2</v>
      </c>
      <c r="M39" s="118">
        <v>1</v>
      </c>
    </row>
    <row r="40" spans="2:13" ht="18" x14ac:dyDescent="0.25">
      <c r="B40" s="110" t="s">
        <v>54</v>
      </c>
      <c r="C40" s="63">
        <v>0</v>
      </c>
      <c r="D40" s="63">
        <v>-1.1499999999999999</v>
      </c>
      <c r="E40" s="63">
        <v>-0.57899999999999996</v>
      </c>
      <c r="F40" s="64">
        <v>-11.091000000000001</v>
      </c>
      <c r="G40" s="65">
        <v>0</v>
      </c>
      <c r="H40" s="65">
        <v>0</v>
      </c>
      <c r="I40" s="63">
        <v>-9</v>
      </c>
      <c r="J40" s="63">
        <v>-3</v>
      </c>
      <c r="K40" s="120">
        <v>-2</v>
      </c>
      <c r="L40" s="65">
        <v>-0.435</v>
      </c>
      <c r="M40" s="66">
        <v>1</v>
      </c>
    </row>
    <row r="41" spans="2:13" ht="18" x14ac:dyDescent="0.25">
      <c r="B41" s="112" t="s">
        <v>55</v>
      </c>
      <c r="C41" s="68">
        <v>0</v>
      </c>
      <c r="D41" s="69">
        <v>-1.1499999999999999</v>
      </c>
      <c r="E41" s="69">
        <v>-0.57899999999999996</v>
      </c>
      <c r="F41" s="113">
        <v>-3.0910000000000002</v>
      </c>
      <c r="G41" s="71">
        <v>0</v>
      </c>
      <c r="H41" s="71">
        <v>0</v>
      </c>
      <c r="I41" s="69">
        <v>0</v>
      </c>
      <c r="J41" s="69">
        <v>-3</v>
      </c>
      <c r="K41" s="69">
        <v>0</v>
      </c>
      <c r="L41" s="71">
        <v>-1</v>
      </c>
      <c r="M41" s="71">
        <v>0.32</v>
      </c>
    </row>
    <row r="42" spans="2:13" ht="18" x14ac:dyDescent="0.25">
      <c r="B42" s="112" t="s">
        <v>56</v>
      </c>
      <c r="C42" s="72">
        <v>0</v>
      </c>
      <c r="D42" s="73">
        <v>0</v>
      </c>
      <c r="E42" s="73">
        <v>0</v>
      </c>
      <c r="F42" s="114">
        <v>-8</v>
      </c>
      <c r="G42" s="75">
        <v>0</v>
      </c>
      <c r="H42" s="75">
        <v>0</v>
      </c>
      <c r="I42" s="73">
        <v>-9</v>
      </c>
      <c r="J42" s="73">
        <v>0</v>
      </c>
      <c r="K42" s="73">
        <v>-2</v>
      </c>
      <c r="L42" s="75">
        <v>-0.37</v>
      </c>
      <c r="M42" s="75">
        <v>0.68</v>
      </c>
    </row>
    <row r="43" spans="2:13" ht="18" x14ac:dyDescent="0.25">
      <c r="B43" s="126" t="s">
        <v>60</v>
      </c>
      <c r="C43" s="127">
        <v>-0.36399999999999011</v>
      </c>
      <c r="D43" s="127">
        <v>13.637000000000006</v>
      </c>
      <c r="E43" s="127">
        <v>9.8560000000000016</v>
      </c>
      <c r="F43" s="128">
        <v>-11.091000000000001</v>
      </c>
      <c r="G43" s="129">
        <v>2.1230000000000002</v>
      </c>
      <c r="H43" s="129">
        <v>3.4000000000000002E-2</v>
      </c>
      <c r="I43" s="127">
        <v>-9</v>
      </c>
      <c r="J43" s="127">
        <v>-3</v>
      </c>
      <c r="K43" s="130">
        <v>-2</v>
      </c>
      <c r="L43" s="129">
        <v>-0.435</v>
      </c>
      <c r="M43" s="131">
        <v>1</v>
      </c>
    </row>
    <row r="44" spans="2:13" x14ac:dyDescent="0.25">
      <c r="B44" s="56"/>
      <c r="C44" s="98"/>
      <c r="D44" s="98"/>
      <c r="E44" s="98"/>
      <c r="F44" s="98"/>
      <c r="G44" s="132"/>
      <c r="H44" s="132"/>
      <c r="I44" s="98"/>
      <c r="J44" s="98"/>
      <c r="K44" s="98"/>
      <c r="L44" s="132"/>
      <c r="M44" s="132"/>
    </row>
    <row r="45" spans="2:13" ht="18" x14ac:dyDescent="0.25">
      <c r="B45" s="56" t="s">
        <v>61</v>
      </c>
      <c r="C45" s="98"/>
      <c r="D45" s="98"/>
      <c r="E45" s="98"/>
      <c r="F45" s="98"/>
      <c r="G45" s="133"/>
      <c r="H45" s="133"/>
      <c r="I45" s="98"/>
      <c r="J45" s="98"/>
      <c r="K45" s="98"/>
      <c r="L45" s="133"/>
      <c r="M45" s="133"/>
    </row>
    <row r="46" spans="2:13" x14ac:dyDescent="0.25">
      <c r="B46" s="134" t="s">
        <v>62</v>
      </c>
      <c r="C46" s="81">
        <v>0.36399999999999999</v>
      </c>
      <c r="D46" s="81">
        <v>1.264</v>
      </c>
      <c r="E46" s="81">
        <v>1.296</v>
      </c>
      <c r="F46" s="82">
        <v>6.2050000000000001</v>
      </c>
      <c r="G46" s="135">
        <v>1.5740000000000001</v>
      </c>
      <c r="H46" s="135">
        <v>5.3999999999999999E-2</v>
      </c>
      <c r="I46" s="81">
        <v>15.205</v>
      </c>
      <c r="J46" s="81">
        <v>12.205</v>
      </c>
      <c r="K46" s="81">
        <v>14.205</v>
      </c>
      <c r="L46" s="135">
        <v>0.318</v>
      </c>
      <c r="M46" s="136">
        <v>0.28699999999999998</v>
      </c>
    </row>
    <row r="47" spans="2:13" x14ac:dyDescent="0.25">
      <c r="B47" s="137" t="s">
        <v>63</v>
      </c>
      <c r="C47" s="98"/>
      <c r="D47" s="98"/>
      <c r="E47" s="98"/>
      <c r="F47" s="111"/>
      <c r="G47" s="90"/>
      <c r="H47" s="90"/>
      <c r="I47" s="98"/>
      <c r="J47" s="98"/>
      <c r="K47" s="98"/>
      <c r="L47" s="90"/>
      <c r="M47" s="138"/>
    </row>
    <row r="48" spans="2:13" x14ac:dyDescent="0.25">
      <c r="B48" s="137" t="s">
        <v>64</v>
      </c>
      <c r="C48" s="139">
        <v>0</v>
      </c>
      <c r="D48" s="140">
        <v>-1.1499999999999999</v>
      </c>
      <c r="E48" s="140">
        <v>-0.57899999999999996</v>
      </c>
      <c r="F48" s="141">
        <v>-3.0910000000000002</v>
      </c>
      <c r="G48" s="142">
        <v>0</v>
      </c>
      <c r="H48" s="142">
        <v>0</v>
      </c>
      <c r="I48" s="140">
        <v>0</v>
      </c>
      <c r="J48" s="140">
        <v>-3</v>
      </c>
      <c r="K48" s="140">
        <v>0</v>
      </c>
      <c r="L48" s="142">
        <v>-1</v>
      </c>
      <c r="M48" s="142">
        <v>0</v>
      </c>
    </row>
    <row r="49" spans="2:13" x14ac:dyDescent="0.25">
      <c r="B49" s="67" t="s">
        <v>99</v>
      </c>
      <c r="C49" s="98">
        <v>8.7999999999999995E-2</v>
      </c>
      <c r="D49" s="98">
        <v>8.5000000000000006E-2</v>
      </c>
      <c r="E49" s="98">
        <v>8.6999999999999994E-2</v>
      </c>
      <c r="F49" s="111">
        <v>0.10972499999999999</v>
      </c>
      <c r="G49" s="90">
        <v>7.5999999999999998E-2</v>
      </c>
      <c r="H49" s="90">
        <v>2E-3</v>
      </c>
      <c r="I49" s="98">
        <v>0.1</v>
      </c>
      <c r="J49" s="98">
        <v>0.104</v>
      </c>
      <c r="K49" s="98">
        <v>0.109</v>
      </c>
      <c r="L49" s="90">
        <v>-2E-3</v>
      </c>
      <c r="M49" s="138">
        <v>3.0000000000000001E-3</v>
      </c>
    </row>
    <row r="50" spans="2:13" x14ac:dyDescent="0.25">
      <c r="B50" s="67" t="s">
        <v>65</v>
      </c>
      <c r="C50" s="98">
        <v>0.40200000000000002</v>
      </c>
      <c r="D50" s="98">
        <v>0.38400000000000001</v>
      </c>
      <c r="E50" s="98">
        <v>2.181</v>
      </c>
      <c r="F50" s="111">
        <v>0.34484999999999999</v>
      </c>
      <c r="G50" s="90">
        <v>-0.05</v>
      </c>
      <c r="H50" s="90">
        <v>1.9E-2</v>
      </c>
      <c r="I50" s="98">
        <v>0.3</v>
      </c>
      <c r="J50" s="98">
        <v>3.5019999999999998</v>
      </c>
      <c r="K50" s="98">
        <v>3.5110000000000001</v>
      </c>
      <c r="L50" s="90">
        <v>1.167</v>
      </c>
      <c r="M50" s="138">
        <v>4.7E-2</v>
      </c>
    </row>
    <row r="51" spans="2:13" x14ac:dyDescent="0.25">
      <c r="B51" s="67" t="s">
        <v>66</v>
      </c>
      <c r="C51" s="98">
        <v>24.17</v>
      </c>
      <c r="D51" s="98">
        <v>37.807000000000002</v>
      </c>
      <c r="E51" s="98">
        <v>47.662999999999997</v>
      </c>
      <c r="F51" s="111">
        <v>36.572000000000003</v>
      </c>
      <c r="G51" s="90">
        <v>0.14799999999999999</v>
      </c>
      <c r="H51" s="90">
        <v>0.92500000000000004</v>
      </c>
      <c r="I51" s="98">
        <v>27.571999999999999</v>
      </c>
      <c r="J51" s="98">
        <v>24.571999999999999</v>
      </c>
      <c r="K51" s="98">
        <v>22.571999999999999</v>
      </c>
      <c r="L51" s="90">
        <v>-0.14899999999999999</v>
      </c>
      <c r="M51" s="138">
        <v>0.66300000000000003</v>
      </c>
    </row>
    <row r="52" spans="2:13" x14ac:dyDescent="0.25">
      <c r="B52" s="76" t="s">
        <v>67</v>
      </c>
      <c r="C52" s="91">
        <v>25.024000000000001</v>
      </c>
      <c r="D52" s="91">
        <v>39.54</v>
      </c>
      <c r="E52" s="91">
        <v>51.226999999999997</v>
      </c>
      <c r="F52" s="116">
        <v>43.231575000000007</v>
      </c>
      <c r="G52" s="117">
        <v>0.2</v>
      </c>
      <c r="H52" s="117">
        <v>1</v>
      </c>
      <c r="I52" s="91">
        <v>43.177</v>
      </c>
      <c r="J52" s="91">
        <v>40.382999999999996</v>
      </c>
      <c r="K52" s="91">
        <v>40.396999999999998</v>
      </c>
      <c r="L52" s="117">
        <v>-2.1999999999999999E-2</v>
      </c>
      <c r="M52" s="118">
        <v>1</v>
      </c>
    </row>
    <row r="53" spans="2:13" x14ac:dyDescent="0.25">
      <c r="B53" s="67" t="s">
        <v>68</v>
      </c>
      <c r="C53" s="98">
        <v>6.8810000000000002</v>
      </c>
      <c r="D53" s="98">
        <v>23.128</v>
      </c>
      <c r="E53" s="98">
        <v>30.452999999999999</v>
      </c>
      <c r="F53" s="111">
        <v>30.452999999999999</v>
      </c>
      <c r="G53" s="90">
        <v>0.64200000000000002</v>
      </c>
      <c r="H53" s="90">
        <v>0.54</v>
      </c>
      <c r="I53" s="98">
        <v>30.452999999999999</v>
      </c>
      <c r="J53" s="98">
        <v>30.452999999999999</v>
      </c>
      <c r="K53" s="98">
        <v>30.452999999999999</v>
      </c>
      <c r="L53" s="90">
        <v>0</v>
      </c>
      <c r="M53" s="138">
        <v>0.72899999999999998</v>
      </c>
    </row>
    <row r="54" spans="2:13" x14ac:dyDescent="0.25">
      <c r="B54" s="143" t="s">
        <v>69</v>
      </c>
      <c r="C54" s="98">
        <v>2.1110000000000002</v>
      </c>
      <c r="D54" s="98">
        <v>3.9780000000000002</v>
      </c>
      <c r="E54" s="98">
        <v>4.5460000000000003</v>
      </c>
      <c r="F54" s="111">
        <v>3.6080000000000001</v>
      </c>
      <c r="G54" s="90">
        <v>0.19600000000000001</v>
      </c>
      <c r="H54" s="90">
        <v>8.8999999999999996E-2</v>
      </c>
      <c r="I54" s="98">
        <v>3.5529999999999999</v>
      </c>
      <c r="J54" s="98">
        <v>3.12</v>
      </c>
      <c r="K54" s="98">
        <v>3.2629999999999999</v>
      </c>
      <c r="L54" s="90">
        <v>-3.3000000000000002E-2</v>
      </c>
      <c r="M54" s="138">
        <v>8.1000000000000003E-2</v>
      </c>
    </row>
    <row r="55" spans="2:13" x14ac:dyDescent="0.25">
      <c r="B55" s="143" t="s">
        <v>70</v>
      </c>
      <c r="C55" s="98">
        <v>16.032</v>
      </c>
      <c r="D55" s="98">
        <v>12.433999999999999</v>
      </c>
      <c r="E55" s="98">
        <v>16.228000000000002</v>
      </c>
      <c r="F55" s="111">
        <v>9.1709999999999994</v>
      </c>
      <c r="G55" s="90">
        <v>-0.17</v>
      </c>
      <c r="H55" s="90">
        <v>0.371</v>
      </c>
      <c r="I55" s="98">
        <v>9.1709999999999994</v>
      </c>
      <c r="J55" s="98">
        <v>6.81</v>
      </c>
      <c r="K55" s="98">
        <v>6.681</v>
      </c>
      <c r="L55" s="90">
        <v>-0.1</v>
      </c>
      <c r="M55" s="138">
        <v>0.19</v>
      </c>
    </row>
    <row r="56" spans="2:13" x14ac:dyDescent="0.25">
      <c r="B56" s="76" t="s">
        <v>72</v>
      </c>
      <c r="C56" s="91">
        <v>25.024000000000001</v>
      </c>
      <c r="D56" s="91">
        <v>39.54</v>
      </c>
      <c r="E56" s="91">
        <v>51.227000000000004</v>
      </c>
      <c r="F56" s="116">
        <v>43.231999999999999</v>
      </c>
      <c r="G56" s="117">
        <v>0.2</v>
      </c>
      <c r="H56" s="117">
        <v>1</v>
      </c>
      <c r="I56" s="91">
        <v>43.177</v>
      </c>
      <c r="J56" s="91">
        <v>40.383000000000003</v>
      </c>
      <c r="K56" s="91">
        <v>40.396999999999998</v>
      </c>
      <c r="L56" s="117">
        <v>-2.1999999999999999E-2</v>
      </c>
      <c r="M56" s="118">
        <v>1</v>
      </c>
    </row>
    <row r="57" spans="2:13" x14ac:dyDescent="0.25">
      <c r="B57" s="145"/>
      <c r="C57" s="146"/>
      <c r="D57" s="146"/>
      <c r="E57" s="147"/>
      <c r="F57" s="147"/>
      <c r="G57" s="147"/>
      <c r="H57" s="147"/>
      <c r="I57" s="147"/>
      <c r="J57" s="147"/>
      <c r="K57" s="148"/>
      <c r="L57" s="148"/>
      <c r="M57" s="148"/>
    </row>
    <row r="58" spans="2:13" x14ac:dyDescent="0.25"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50"/>
      <c r="M58" s="151"/>
    </row>
    <row r="59" spans="2:13" x14ac:dyDescent="0.25">
      <c r="B59" s="152"/>
      <c r="C59" s="153"/>
      <c r="D59" s="63"/>
      <c r="E59" s="63"/>
      <c r="F59" s="154"/>
      <c r="G59" s="154"/>
      <c r="H59" s="154"/>
      <c r="I59" s="63"/>
      <c r="J59" s="155"/>
      <c r="K59" s="150"/>
      <c r="L59" s="150"/>
      <c r="M59" s="15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F3183-602E-49C8-B27A-E400ACC5AEB3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207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208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131</v>
      </c>
      <c r="D7" s="177">
        <v>131</v>
      </c>
      <c r="E7" s="178">
        <v>108</v>
      </c>
      <c r="F7" s="179">
        <v>82.455999999999989</v>
      </c>
      <c r="G7" s="180">
        <v>0.76348148148148143</v>
      </c>
      <c r="H7" s="178">
        <v>131</v>
      </c>
      <c r="I7" s="179">
        <v>97.974000000000004</v>
      </c>
      <c r="J7" s="180">
        <v>0.74789312977099243</v>
      </c>
      <c r="K7" s="178">
        <v>131</v>
      </c>
      <c r="L7" s="179">
        <v>96.5</v>
      </c>
      <c r="M7" s="180">
        <v>0.73664122137404575</v>
      </c>
      <c r="N7" s="178">
        <v>131</v>
      </c>
      <c r="O7" s="179">
        <v>99.117000000000004</v>
      </c>
      <c r="P7" s="180">
        <v>0.75661832061068701</v>
      </c>
      <c r="Q7" s="178">
        <v>131</v>
      </c>
      <c r="R7" s="179">
        <v>103.196</v>
      </c>
      <c r="S7" s="179">
        <v>0.7877557251908397</v>
      </c>
      <c r="T7" s="181">
        <v>0</v>
      </c>
      <c r="U7" s="181">
        <v>0.99999999999999989</v>
      </c>
    </row>
    <row r="8" spans="2:21" x14ac:dyDescent="0.25">
      <c r="B8" s="182" t="s">
        <v>102</v>
      </c>
      <c r="C8" s="183">
        <v>18</v>
      </c>
      <c r="D8" s="183">
        <v>18</v>
      </c>
      <c r="E8" s="184">
        <v>18</v>
      </c>
      <c r="F8" s="185">
        <v>6.4279999999999999</v>
      </c>
      <c r="G8" s="186">
        <v>0.3571111111111111</v>
      </c>
      <c r="H8" s="184">
        <v>18</v>
      </c>
      <c r="I8" s="185">
        <v>6.88</v>
      </c>
      <c r="J8" s="186">
        <v>0.38222222222222224</v>
      </c>
      <c r="K8" s="184">
        <v>18</v>
      </c>
      <c r="L8" s="185">
        <v>6.944</v>
      </c>
      <c r="M8" s="186">
        <v>0.38577777777777778</v>
      </c>
      <c r="N8" s="184">
        <v>18</v>
      </c>
      <c r="O8" s="185">
        <v>7.117</v>
      </c>
      <c r="P8" s="186">
        <v>0.3953888888888889</v>
      </c>
      <c r="Q8" s="187">
        <v>18</v>
      </c>
      <c r="R8" s="185">
        <v>7.3869999999999996</v>
      </c>
      <c r="S8" s="185">
        <v>0.41038888888888886</v>
      </c>
      <c r="T8" s="188">
        <v>0</v>
      </c>
      <c r="U8" s="189">
        <v>0.13740458015267176</v>
      </c>
    </row>
    <row r="9" spans="2:21" x14ac:dyDescent="0.25">
      <c r="B9" s="182" t="s">
        <v>90</v>
      </c>
      <c r="C9" s="190">
        <v>66</v>
      </c>
      <c r="D9" s="190">
        <v>66</v>
      </c>
      <c r="E9" s="191">
        <v>50</v>
      </c>
      <c r="F9" s="192">
        <v>33.332999999999998</v>
      </c>
      <c r="G9" s="193">
        <v>0.66665999999999992</v>
      </c>
      <c r="H9" s="191">
        <v>66</v>
      </c>
      <c r="I9" s="192">
        <v>38.103999999999999</v>
      </c>
      <c r="J9" s="193">
        <v>0.57733333333333337</v>
      </c>
      <c r="K9" s="191">
        <v>66</v>
      </c>
      <c r="L9" s="192">
        <v>36.130000000000003</v>
      </c>
      <c r="M9" s="193">
        <v>0.54742424242424248</v>
      </c>
      <c r="N9" s="191">
        <v>66</v>
      </c>
      <c r="O9" s="192">
        <v>37.31</v>
      </c>
      <c r="P9" s="193">
        <v>0.56530303030303031</v>
      </c>
      <c r="Q9" s="194">
        <v>66</v>
      </c>
      <c r="R9" s="192">
        <v>38.917000000000002</v>
      </c>
      <c r="S9" s="192">
        <v>0.58965151515151515</v>
      </c>
      <c r="T9" s="195">
        <v>0</v>
      </c>
      <c r="U9" s="196">
        <v>0.50381679389312972</v>
      </c>
    </row>
    <row r="10" spans="2:21" x14ac:dyDescent="0.25">
      <c r="B10" s="182" t="s">
        <v>91</v>
      </c>
      <c r="C10" s="190">
        <v>32</v>
      </c>
      <c r="D10" s="190">
        <v>32</v>
      </c>
      <c r="E10" s="191">
        <v>27</v>
      </c>
      <c r="F10" s="192">
        <v>24.66</v>
      </c>
      <c r="G10" s="193">
        <v>0.91333333333333333</v>
      </c>
      <c r="H10" s="191">
        <v>32</v>
      </c>
      <c r="I10" s="192">
        <v>30.916</v>
      </c>
      <c r="J10" s="193">
        <v>0.96612500000000001</v>
      </c>
      <c r="K10" s="191">
        <v>32</v>
      </c>
      <c r="L10" s="192">
        <v>30.661999999999999</v>
      </c>
      <c r="M10" s="193">
        <v>0.95818749999999997</v>
      </c>
      <c r="N10" s="191">
        <v>32</v>
      </c>
      <c r="O10" s="192">
        <v>31.251999999999999</v>
      </c>
      <c r="P10" s="193">
        <v>0.97662499999999997</v>
      </c>
      <c r="Q10" s="194">
        <v>32</v>
      </c>
      <c r="R10" s="192">
        <v>32.51</v>
      </c>
      <c r="S10" s="192">
        <v>1.0159374999999999</v>
      </c>
      <c r="T10" s="195">
        <v>0</v>
      </c>
      <c r="U10" s="196">
        <v>0.24427480916030533</v>
      </c>
    </row>
    <row r="11" spans="2:21" x14ac:dyDescent="0.25">
      <c r="B11" s="182" t="s">
        <v>92</v>
      </c>
      <c r="C11" s="198">
        <v>15</v>
      </c>
      <c r="D11" s="198">
        <v>15</v>
      </c>
      <c r="E11" s="199">
        <v>13</v>
      </c>
      <c r="F11" s="200">
        <v>18.035</v>
      </c>
      <c r="G11" s="201">
        <v>1.3873076923076924</v>
      </c>
      <c r="H11" s="199">
        <v>15</v>
      </c>
      <c r="I11" s="200">
        <v>22.074000000000002</v>
      </c>
      <c r="J11" s="201">
        <v>1.4716</v>
      </c>
      <c r="K11" s="199">
        <v>15</v>
      </c>
      <c r="L11" s="200">
        <v>22.763999999999999</v>
      </c>
      <c r="M11" s="201">
        <v>1.5176000000000001</v>
      </c>
      <c r="N11" s="199">
        <v>15</v>
      </c>
      <c r="O11" s="200">
        <v>23.437999999999999</v>
      </c>
      <c r="P11" s="201">
        <v>1.5625333333333333</v>
      </c>
      <c r="Q11" s="202">
        <v>15</v>
      </c>
      <c r="R11" s="200">
        <v>24.382000000000001</v>
      </c>
      <c r="S11" s="200">
        <v>1.6254666666666668</v>
      </c>
      <c r="T11" s="203">
        <v>0</v>
      </c>
      <c r="U11" s="204">
        <v>0.11450381679389313</v>
      </c>
    </row>
    <row r="12" spans="2:21" x14ac:dyDescent="0.25">
      <c r="B12" s="205"/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2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A9C07-9BD0-4AC4-A0E9-A478317CD4A7}">
  <dimension ref="B1:AB1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209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33.75" x14ac:dyDescent="0.25">
      <c r="B5" s="241" t="s">
        <v>519</v>
      </c>
      <c r="C5" s="242" t="s">
        <v>520</v>
      </c>
      <c r="D5" s="322" t="s">
        <v>521</v>
      </c>
      <c r="E5" s="234">
        <v>27</v>
      </c>
      <c r="F5" s="234">
        <v>43</v>
      </c>
      <c r="G5" s="234">
        <v>36</v>
      </c>
      <c r="H5" s="234">
        <v>40</v>
      </c>
      <c r="I5" s="234">
        <v>35</v>
      </c>
      <c r="J5" s="234">
        <v>35</v>
      </c>
      <c r="K5" s="243">
        <v>35</v>
      </c>
    </row>
    <row r="6" spans="2:28" x14ac:dyDescent="0.25">
      <c r="B6" s="320" t="s">
        <v>522</v>
      </c>
      <c r="C6" s="322" t="s">
        <v>211</v>
      </c>
      <c r="D6" s="322"/>
      <c r="E6" s="236">
        <v>0.86</v>
      </c>
      <c r="F6" s="236">
        <v>0.95</v>
      </c>
      <c r="G6" s="236">
        <v>0.98</v>
      </c>
      <c r="H6" s="324">
        <v>0.8</v>
      </c>
      <c r="I6" s="324">
        <v>0.95</v>
      </c>
      <c r="J6" s="324">
        <v>0.95</v>
      </c>
      <c r="K6" s="318">
        <v>0.95</v>
      </c>
    </row>
    <row r="7" spans="2:28" x14ac:dyDescent="0.25">
      <c r="B7" s="320"/>
      <c r="C7" s="322"/>
      <c r="D7" s="322"/>
      <c r="E7" s="239" t="s">
        <v>523</v>
      </c>
      <c r="F7" s="239" t="s">
        <v>525</v>
      </c>
      <c r="G7" s="239" t="s">
        <v>527</v>
      </c>
      <c r="H7" s="324"/>
      <c r="I7" s="324"/>
      <c r="J7" s="324"/>
      <c r="K7" s="318"/>
    </row>
    <row r="8" spans="2:28" x14ac:dyDescent="0.25">
      <c r="B8" s="320"/>
      <c r="C8" s="322"/>
      <c r="D8" s="322"/>
      <c r="E8" s="238" t="s">
        <v>524</v>
      </c>
      <c r="F8" s="238" t="s">
        <v>526</v>
      </c>
      <c r="G8" s="238" t="s">
        <v>528</v>
      </c>
      <c r="H8" s="324"/>
      <c r="I8" s="324"/>
      <c r="J8" s="324"/>
      <c r="K8" s="318"/>
    </row>
    <row r="9" spans="2:28" ht="63" customHeight="1" x14ac:dyDescent="0.25">
      <c r="B9" s="333" t="s">
        <v>529</v>
      </c>
      <c r="C9" s="322" t="s">
        <v>211</v>
      </c>
      <c r="D9" s="322"/>
      <c r="E9" s="236">
        <v>1</v>
      </c>
      <c r="F9" s="236">
        <v>1</v>
      </c>
      <c r="G9" s="236">
        <v>1</v>
      </c>
      <c r="H9" s="324">
        <v>0.9</v>
      </c>
      <c r="I9" s="324">
        <v>0.9</v>
      </c>
      <c r="J9" s="324">
        <v>0.95</v>
      </c>
      <c r="K9" s="318">
        <v>0.95</v>
      </c>
    </row>
    <row r="10" spans="2:28" x14ac:dyDescent="0.25">
      <c r="B10" s="334"/>
      <c r="C10" s="323"/>
      <c r="D10" s="323"/>
      <c r="E10" s="240">
        <v>-130</v>
      </c>
      <c r="F10" s="240">
        <v>-166</v>
      </c>
      <c r="G10" s="240">
        <v>-85</v>
      </c>
      <c r="H10" s="325"/>
      <c r="I10" s="325"/>
      <c r="J10" s="325"/>
      <c r="K10" s="319"/>
    </row>
    <row r="11" spans="2:28" x14ac:dyDescent="0.25">
      <c r="B11" s="258"/>
      <c r="C11" s="258"/>
      <c r="D11" s="258"/>
      <c r="E11" s="258"/>
      <c r="F11" s="258"/>
      <c r="G11" s="258"/>
      <c r="H11" s="258"/>
      <c r="I11" s="258"/>
      <c r="J11" s="258"/>
      <c r="K11" s="258"/>
    </row>
  </sheetData>
  <mergeCells count="16">
    <mergeCell ref="B2:K2"/>
    <mergeCell ref="E3:G3"/>
    <mergeCell ref="I3:K3"/>
    <mergeCell ref="D5:D10"/>
    <mergeCell ref="B6:B8"/>
    <mergeCell ref="C6:C8"/>
    <mergeCell ref="H6:H8"/>
    <mergeCell ref="I6:I8"/>
    <mergeCell ref="J6:J8"/>
    <mergeCell ref="K6:K8"/>
    <mergeCell ref="B9:B10"/>
    <mergeCell ref="C9:C10"/>
    <mergeCell ref="H9:H10"/>
    <mergeCell ref="I9:I10"/>
    <mergeCell ref="J9:J10"/>
    <mergeCell ref="K9:K10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5603D-6A2D-4346-B4F9-1224785D4974}">
  <dimension ref="B1:M6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214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26.864000000000001</v>
      </c>
      <c r="D5" s="29">
        <v>31.077000000000002</v>
      </c>
      <c r="E5" s="29">
        <v>32.045999999999999</v>
      </c>
      <c r="F5" s="30">
        <v>45.118000000000002</v>
      </c>
      <c r="G5" s="31">
        <v>0.189</v>
      </c>
      <c r="H5" s="31">
        <v>0.47799999999999998</v>
      </c>
      <c r="I5" s="29">
        <v>43.606000000000002</v>
      </c>
      <c r="J5" s="29">
        <v>45.956429999999997</v>
      </c>
      <c r="K5" s="29">
        <v>47.26500578000001</v>
      </c>
      <c r="L5" s="31">
        <v>1.6E-2</v>
      </c>
      <c r="M5" s="32">
        <v>0.59899999999999998</v>
      </c>
    </row>
    <row r="6" spans="2:13" x14ac:dyDescent="0.25">
      <c r="B6" s="28" t="s">
        <v>210</v>
      </c>
      <c r="C6" s="29">
        <v>26.33</v>
      </c>
      <c r="D6" s="29">
        <v>30.646999999999998</v>
      </c>
      <c r="E6" s="29">
        <v>28.734999999999999</v>
      </c>
      <c r="F6" s="30">
        <v>5.601</v>
      </c>
      <c r="G6" s="31">
        <v>-0.40300000000000002</v>
      </c>
      <c r="H6" s="31">
        <v>0.33100000000000002</v>
      </c>
      <c r="I6" s="29">
        <v>6.0919999999999996</v>
      </c>
      <c r="J6" s="29">
        <v>6.0878160000000001</v>
      </c>
      <c r="K6" s="29">
        <v>6.1607975360000014</v>
      </c>
      <c r="L6" s="31">
        <v>3.2000000000000001E-2</v>
      </c>
      <c r="M6" s="33">
        <v>7.9000000000000001E-2</v>
      </c>
    </row>
    <row r="7" spans="2:13" x14ac:dyDescent="0.25">
      <c r="B7" s="28" t="s">
        <v>211</v>
      </c>
      <c r="C7" s="29">
        <v>9.4</v>
      </c>
      <c r="D7" s="29">
        <v>7.7919999999999998</v>
      </c>
      <c r="E7" s="29">
        <v>9.1319999999999997</v>
      </c>
      <c r="F7" s="30">
        <v>6.2629999999999999</v>
      </c>
      <c r="G7" s="31">
        <v>-0.127</v>
      </c>
      <c r="H7" s="31">
        <v>0.11700000000000001</v>
      </c>
      <c r="I7" s="29">
        <v>5.24</v>
      </c>
      <c r="J7" s="29">
        <v>5.259182</v>
      </c>
      <c r="K7" s="29">
        <v>5.4792463719999995</v>
      </c>
      <c r="L7" s="31">
        <v>-4.3999999999999997E-2</v>
      </c>
      <c r="M7" s="33">
        <v>7.2999999999999995E-2</v>
      </c>
    </row>
    <row r="8" spans="2:13" x14ac:dyDescent="0.25">
      <c r="B8" s="28" t="s">
        <v>212</v>
      </c>
      <c r="C8" s="29">
        <v>2.7309999999999999</v>
      </c>
      <c r="D8" s="29">
        <v>0.57199999999999995</v>
      </c>
      <c r="E8" s="29">
        <v>0.61299999999999999</v>
      </c>
      <c r="F8" s="30">
        <v>17.780999999999999</v>
      </c>
      <c r="G8" s="31">
        <v>0.86699999999999999</v>
      </c>
      <c r="H8" s="31">
        <v>7.3999999999999996E-2</v>
      </c>
      <c r="I8" s="29">
        <v>13.337</v>
      </c>
      <c r="J8" s="29">
        <v>13.398732000000001</v>
      </c>
      <c r="K8" s="29">
        <v>13.963303672</v>
      </c>
      <c r="L8" s="31">
        <v>-7.6999999999999999E-2</v>
      </c>
      <c r="M8" s="33">
        <v>0.193</v>
      </c>
    </row>
    <row r="9" spans="2:13" x14ac:dyDescent="0.25">
      <c r="B9" s="28" t="s">
        <v>213</v>
      </c>
      <c r="C9" s="29">
        <v>0</v>
      </c>
      <c r="D9" s="29">
        <v>0</v>
      </c>
      <c r="E9" s="29">
        <v>0</v>
      </c>
      <c r="F9" s="30">
        <v>0</v>
      </c>
      <c r="G9" s="31">
        <v>0</v>
      </c>
      <c r="H9" s="31">
        <v>0</v>
      </c>
      <c r="I9" s="29">
        <v>5.4829999999999997</v>
      </c>
      <c r="J9" s="29">
        <v>5.5133599999999996</v>
      </c>
      <c r="K9" s="29">
        <v>6.0021165599999993</v>
      </c>
      <c r="L9" s="31">
        <v>0</v>
      </c>
      <c r="M9" s="33">
        <v>5.6000000000000001E-2</v>
      </c>
    </row>
    <row r="10" spans="2:13" x14ac:dyDescent="0.25">
      <c r="B10" s="34" t="s">
        <v>28</v>
      </c>
      <c r="C10" s="35">
        <v>65.325000000000003</v>
      </c>
      <c r="D10" s="35">
        <v>70.088000000000008</v>
      </c>
      <c r="E10" s="35">
        <v>70.525999999999996</v>
      </c>
      <c r="F10" s="36">
        <v>74.763000000000005</v>
      </c>
      <c r="G10" s="37">
        <v>4.5999999999999999E-2</v>
      </c>
      <c r="H10" s="38">
        <v>1</v>
      </c>
      <c r="I10" s="35">
        <v>73.75800000000001</v>
      </c>
      <c r="J10" s="35">
        <v>76.215520000000012</v>
      </c>
      <c r="K10" s="35">
        <v>78.870469920000019</v>
      </c>
      <c r="L10" s="39">
        <v>1.7999999999999999E-2</v>
      </c>
      <c r="M10" s="40">
        <v>1</v>
      </c>
    </row>
    <row r="11" spans="2:13" x14ac:dyDescent="0.2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25">
      <c r="B12" s="300" t="s">
        <v>215</v>
      </c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</row>
    <row r="13" spans="2:13" ht="46.5" x14ac:dyDescent="0.25">
      <c r="B13" s="43" t="s">
        <v>30</v>
      </c>
      <c r="C13" s="44"/>
      <c r="D13" s="45" t="s">
        <v>20</v>
      </c>
      <c r="E13" s="46"/>
      <c r="F13" s="47" t="s">
        <v>21</v>
      </c>
      <c r="G13" s="48" t="s">
        <v>22</v>
      </c>
      <c r="H13" s="48" t="s">
        <v>23</v>
      </c>
      <c r="I13" s="49" t="s">
        <v>24</v>
      </c>
      <c r="J13" s="50"/>
      <c r="K13" s="51"/>
      <c r="L13" s="48" t="s">
        <v>22</v>
      </c>
      <c r="M13" s="52" t="s">
        <v>23</v>
      </c>
    </row>
    <row r="14" spans="2:13" x14ac:dyDescent="0.25">
      <c r="B14" s="53" t="s">
        <v>25</v>
      </c>
      <c r="C14" s="54" t="s">
        <v>7</v>
      </c>
      <c r="D14" s="54" t="s">
        <v>8</v>
      </c>
      <c r="E14" s="54" t="s">
        <v>9</v>
      </c>
      <c r="F14" s="55" t="s">
        <v>10</v>
      </c>
      <c r="G14" s="304" t="s">
        <v>26</v>
      </c>
      <c r="H14" s="305"/>
      <c r="I14" s="54" t="s">
        <v>11</v>
      </c>
      <c r="J14" s="54" t="s">
        <v>12</v>
      </c>
      <c r="K14" s="54" t="s">
        <v>13</v>
      </c>
      <c r="L14" s="304" t="s">
        <v>27</v>
      </c>
      <c r="M14" s="306"/>
    </row>
    <row r="15" spans="2:13" x14ac:dyDescent="0.25">
      <c r="B15" s="56" t="s">
        <v>31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25">
      <c r="B16" s="56" t="s">
        <v>32</v>
      </c>
      <c r="C16" s="63">
        <v>2.4021249999999998</v>
      </c>
      <c r="D16" s="63">
        <v>1.0189999999999999</v>
      </c>
      <c r="E16" s="63">
        <v>1.734</v>
      </c>
      <c r="F16" s="64">
        <v>1.1970000000000001</v>
      </c>
      <c r="G16" s="65">
        <v>-0.20699999999999999</v>
      </c>
      <c r="H16" s="65">
        <v>2.3E-2</v>
      </c>
      <c r="I16" s="63">
        <v>4.6379999999999999</v>
      </c>
      <c r="J16" s="63">
        <v>4.8559859999999997</v>
      </c>
      <c r="K16" s="63">
        <v>5.0793613560000006</v>
      </c>
      <c r="L16" s="65">
        <v>0.61899999999999999</v>
      </c>
      <c r="M16" s="66">
        <v>5.1999999999999998E-2</v>
      </c>
    </row>
    <row r="17" spans="2:13" x14ac:dyDescent="0.25">
      <c r="B17" s="67" t="s">
        <v>34</v>
      </c>
      <c r="C17" s="122">
        <v>2.4021249999999998</v>
      </c>
      <c r="D17" s="123">
        <v>1.0189999999999999</v>
      </c>
      <c r="E17" s="210">
        <v>1.734</v>
      </c>
      <c r="F17" s="210">
        <v>1.1970000000000001</v>
      </c>
      <c r="G17" s="125">
        <v>-0.20699999999999999</v>
      </c>
      <c r="H17" s="125">
        <v>2.3E-2</v>
      </c>
      <c r="I17" s="123">
        <v>4.6379999999999999</v>
      </c>
      <c r="J17" s="123">
        <v>4.8559859999999997</v>
      </c>
      <c r="K17" s="210">
        <v>5.0793613560000006</v>
      </c>
      <c r="L17" s="125">
        <v>0.61899999999999999</v>
      </c>
      <c r="M17" s="125">
        <v>5.1999999999999998E-2</v>
      </c>
    </row>
    <row r="18" spans="2:13" x14ac:dyDescent="0.25">
      <c r="B18" s="211" t="s">
        <v>98</v>
      </c>
      <c r="C18" s="63">
        <v>61.238999999999997</v>
      </c>
      <c r="D18" s="63">
        <v>68.986000000000004</v>
      </c>
      <c r="E18" s="63">
        <v>70.072000000000003</v>
      </c>
      <c r="F18" s="212">
        <v>73.566000000000003</v>
      </c>
      <c r="G18" s="213">
        <v>6.3E-2</v>
      </c>
      <c r="H18" s="213">
        <v>0.97699999999999998</v>
      </c>
      <c r="I18" s="63">
        <v>69.12</v>
      </c>
      <c r="J18" s="63">
        <v>71.36</v>
      </c>
      <c r="K18" s="63">
        <v>73.790999999999997</v>
      </c>
      <c r="L18" s="213">
        <v>1E-3</v>
      </c>
      <c r="M18" s="214">
        <v>0.94799999999999995</v>
      </c>
    </row>
    <row r="19" spans="2:13" x14ac:dyDescent="0.25">
      <c r="B19" s="76" t="s">
        <v>35</v>
      </c>
      <c r="C19" s="77">
        <v>63.641124999999995</v>
      </c>
      <c r="D19" s="77">
        <v>70.00500000000001</v>
      </c>
      <c r="E19" s="78">
        <v>71.805999999999997</v>
      </c>
      <c r="F19" s="78">
        <v>74.763000000000005</v>
      </c>
      <c r="G19" s="79">
        <v>5.5E-2</v>
      </c>
      <c r="H19" s="79">
        <v>1</v>
      </c>
      <c r="I19" s="77">
        <v>73.75800000000001</v>
      </c>
      <c r="J19" s="77">
        <v>76.215986000000001</v>
      </c>
      <c r="K19" s="78">
        <v>78.870361356000004</v>
      </c>
      <c r="L19" s="79">
        <v>1.7999999999999999E-2</v>
      </c>
      <c r="M19" s="80">
        <v>1</v>
      </c>
    </row>
    <row r="20" spans="2:13" x14ac:dyDescent="0.25">
      <c r="B20" s="56" t="s">
        <v>36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25">
      <c r="B21" s="56" t="s">
        <v>37</v>
      </c>
      <c r="C21" s="63">
        <v>65.325000000000003</v>
      </c>
      <c r="D21" s="63">
        <v>70.087999999999994</v>
      </c>
      <c r="E21" s="63">
        <v>70.52600000000001</v>
      </c>
      <c r="F21" s="64">
        <v>74.763000000000005</v>
      </c>
      <c r="G21" s="85">
        <v>4.5999999999999999E-2</v>
      </c>
      <c r="H21" s="85">
        <v>1</v>
      </c>
      <c r="I21" s="63">
        <v>73.757999999999996</v>
      </c>
      <c r="J21" s="63">
        <v>76.215519999999998</v>
      </c>
      <c r="K21" s="63">
        <v>78.870469920000005</v>
      </c>
      <c r="L21" s="85">
        <v>1.7999999999999999E-2</v>
      </c>
      <c r="M21" s="86">
        <v>1</v>
      </c>
    </row>
    <row r="22" spans="2:13" x14ac:dyDescent="0.25">
      <c r="B22" s="67" t="s">
        <v>38</v>
      </c>
      <c r="C22" s="68">
        <v>46.802</v>
      </c>
      <c r="D22" s="69">
        <v>47.84</v>
      </c>
      <c r="E22" s="70">
        <v>46.423999999999999</v>
      </c>
      <c r="F22" s="70">
        <v>50.89</v>
      </c>
      <c r="G22" s="71">
        <v>2.8000000000000001E-2</v>
      </c>
      <c r="H22" s="71">
        <v>0.68400000000000005</v>
      </c>
      <c r="I22" s="69">
        <v>50.89</v>
      </c>
      <c r="J22" s="69">
        <v>50.89</v>
      </c>
      <c r="K22" s="70">
        <v>50.89</v>
      </c>
      <c r="L22" s="71">
        <v>0</v>
      </c>
      <c r="M22" s="71">
        <v>0.67100000000000004</v>
      </c>
    </row>
    <row r="23" spans="2:13" x14ac:dyDescent="0.25">
      <c r="B23" s="67" t="s">
        <v>39</v>
      </c>
      <c r="C23" s="87">
        <v>17.617000000000001</v>
      </c>
      <c r="D23" s="88">
        <v>20.675000000000001</v>
      </c>
      <c r="E23" s="89">
        <v>22.288</v>
      </c>
      <c r="F23" s="89">
        <v>23.077999999999999</v>
      </c>
      <c r="G23" s="90">
        <v>9.4E-2</v>
      </c>
      <c r="H23" s="90">
        <v>0.29699999999999999</v>
      </c>
      <c r="I23" s="88">
        <v>22.867999999999999</v>
      </c>
      <c r="J23" s="88">
        <v>25.325520000000001</v>
      </c>
      <c r="K23" s="89">
        <v>27.980469920000004</v>
      </c>
      <c r="L23" s="90">
        <v>6.6000000000000003E-2</v>
      </c>
      <c r="M23" s="90">
        <v>0.32600000000000001</v>
      </c>
    </row>
    <row r="24" spans="2:13" x14ac:dyDescent="0.25">
      <c r="B24" s="67" t="s">
        <v>40</v>
      </c>
      <c r="C24" s="72">
        <v>0.90600000000000003</v>
      </c>
      <c r="D24" s="73">
        <v>1.573</v>
      </c>
      <c r="E24" s="74">
        <v>1.8140000000000001</v>
      </c>
      <c r="F24" s="74">
        <v>0.79500000000000004</v>
      </c>
      <c r="G24" s="75">
        <v>-4.2999999999999997E-2</v>
      </c>
      <c r="H24" s="75">
        <v>1.7999999999999999E-2</v>
      </c>
      <c r="I24" s="73">
        <v>0</v>
      </c>
      <c r="J24" s="73">
        <v>0</v>
      </c>
      <c r="K24" s="74">
        <v>0</v>
      </c>
      <c r="L24" s="75">
        <v>-1</v>
      </c>
      <c r="M24" s="75">
        <v>3.0000000000000001E-3</v>
      </c>
    </row>
    <row r="25" spans="2:13" x14ac:dyDescent="0.25">
      <c r="B25" s="76" t="s">
        <v>41</v>
      </c>
      <c r="C25" s="91">
        <v>65.325000000000003</v>
      </c>
      <c r="D25" s="91">
        <v>70.087999999999994</v>
      </c>
      <c r="E25" s="92">
        <v>70.52600000000001</v>
      </c>
      <c r="F25" s="92">
        <v>74.763000000000005</v>
      </c>
      <c r="G25" s="79">
        <v>4.5999999999999999E-2</v>
      </c>
      <c r="H25" s="79">
        <v>1</v>
      </c>
      <c r="I25" s="91">
        <v>73.757999999999996</v>
      </c>
      <c r="J25" s="91">
        <v>76.215519999999998</v>
      </c>
      <c r="K25" s="92">
        <v>78.870469920000005</v>
      </c>
      <c r="L25" s="79">
        <v>1.7999999999999999E-2</v>
      </c>
      <c r="M25" s="80">
        <v>1</v>
      </c>
    </row>
    <row r="26" spans="2:13" x14ac:dyDescent="0.25">
      <c r="B26" s="93" t="s">
        <v>42</v>
      </c>
      <c r="C26" s="94">
        <v>-1.7</v>
      </c>
      <c r="D26" s="94">
        <v>-0.1</v>
      </c>
      <c r="E26" s="95">
        <v>1.3</v>
      </c>
      <c r="F26" s="95">
        <v>0</v>
      </c>
      <c r="G26" s="96">
        <v>-1</v>
      </c>
      <c r="H26" s="96"/>
      <c r="I26" s="94">
        <v>0</v>
      </c>
      <c r="J26" s="94">
        <v>0</v>
      </c>
      <c r="K26" s="95">
        <v>0</v>
      </c>
      <c r="L26" s="96">
        <v>0</v>
      </c>
      <c r="M26" s="97"/>
    </row>
    <row r="27" spans="2:13" x14ac:dyDescent="0.25">
      <c r="B27" s="56"/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100"/>
    </row>
    <row r="28" spans="2:13" x14ac:dyDescent="0.25">
      <c r="B28" s="101" t="s">
        <v>43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ht="18" x14ac:dyDescent="0.25">
      <c r="B29" s="104" t="s">
        <v>44</v>
      </c>
      <c r="C29" s="105">
        <v>-3.0384999999999991</v>
      </c>
      <c r="D29" s="105">
        <v>-1.375</v>
      </c>
      <c r="E29" s="105">
        <v>4.847999999999999</v>
      </c>
      <c r="F29" s="106">
        <v>12.298000000000002</v>
      </c>
      <c r="G29" s="107">
        <v>-2.5939999999999999</v>
      </c>
      <c r="H29" s="107">
        <v>1</v>
      </c>
      <c r="I29" s="105">
        <v>-6.3029999999999973</v>
      </c>
      <c r="J29" s="105">
        <v>-4.9754509999999925</v>
      </c>
      <c r="K29" s="108">
        <v>-3.4578486540000029</v>
      </c>
      <c r="L29" s="107">
        <v>-1.655</v>
      </c>
      <c r="M29" s="109">
        <v>1</v>
      </c>
    </row>
    <row r="30" spans="2:13" x14ac:dyDescent="0.25">
      <c r="B30" s="110" t="s">
        <v>45</v>
      </c>
      <c r="C30" s="98"/>
      <c r="D30" s="98"/>
      <c r="E30" s="98"/>
      <c r="F30" s="111"/>
      <c r="G30" s="65"/>
      <c r="H30" s="65"/>
      <c r="I30" s="98"/>
      <c r="J30" s="98"/>
      <c r="K30" s="98"/>
      <c r="L30" s="65"/>
      <c r="M30" s="66"/>
    </row>
    <row r="31" spans="2:13" x14ac:dyDescent="0.25">
      <c r="B31" s="110" t="s">
        <v>46</v>
      </c>
      <c r="C31" s="63">
        <v>2.0045000000000002</v>
      </c>
      <c r="D31" s="63">
        <v>1.3740000000000001</v>
      </c>
      <c r="E31" s="63">
        <v>1.724</v>
      </c>
      <c r="F31" s="64">
        <v>1.1990000000000001</v>
      </c>
      <c r="G31" s="65">
        <v>-0.157</v>
      </c>
      <c r="H31" s="65">
        <v>2.5999999999999999E-2</v>
      </c>
      <c r="I31" s="63">
        <v>4.6390000000000002</v>
      </c>
      <c r="J31" s="63">
        <v>4.8570329999999995</v>
      </c>
      <c r="K31" s="63">
        <v>5.0804565180000001</v>
      </c>
      <c r="L31" s="65">
        <v>0.61799999999999999</v>
      </c>
      <c r="M31" s="66">
        <v>5.1999999999999998E-2</v>
      </c>
    </row>
    <row r="32" spans="2:13" x14ac:dyDescent="0.25">
      <c r="B32" s="112" t="s">
        <v>48</v>
      </c>
      <c r="C32" s="122">
        <v>2.0045000000000002</v>
      </c>
      <c r="D32" s="123">
        <v>1.3740000000000001</v>
      </c>
      <c r="E32" s="123">
        <v>1.724</v>
      </c>
      <c r="F32" s="124">
        <v>1.1990000000000001</v>
      </c>
      <c r="G32" s="125">
        <v>-0.157</v>
      </c>
      <c r="H32" s="125">
        <v>2.5999999999999999E-2</v>
      </c>
      <c r="I32" s="123">
        <v>4.6390000000000002</v>
      </c>
      <c r="J32" s="123">
        <v>4.8570329999999995</v>
      </c>
      <c r="K32" s="210">
        <v>5.0804565180000001</v>
      </c>
      <c r="L32" s="125">
        <v>0.61799999999999999</v>
      </c>
      <c r="M32" s="125">
        <v>5.1999999999999998E-2</v>
      </c>
    </row>
    <row r="33" spans="2:13" x14ac:dyDescent="0.25">
      <c r="B33" s="110" t="s">
        <v>98</v>
      </c>
      <c r="C33" s="63">
        <v>51.53</v>
      </c>
      <c r="D33" s="63">
        <v>58.505000000000003</v>
      </c>
      <c r="E33" s="63">
        <v>59.387999999999998</v>
      </c>
      <c r="F33" s="64">
        <v>73.566000000000003</v>
      </c>
      <c r="G33" s="65">
        <v>0.126</v>
      </c>
      <c r="H33" s="65">
        <v>0.97399999999999998</v>
      </c>
      <c r="I33" s="63">
        <v>69.12</v>
      </c>
      <c r="J33" s="63">
        <v>71.36</v>
      </c>
      <c r="K33" s="63">
        <v>73.790999999999997</v>
      </c>
      <c r="L33" s="65">
        <v>1E-3</v>
      </c>
      <c r="M33" s="66">
        <v>0.94799999999999995</v>
      </c>
    </row>
    <row r="34" spans="2:13" x14ac:dyDescent="0.25">
      <c r="B34" s="115" t="s">
        <v>50</v>
      </c>
      <c r="C34" s="91">
        <v>53.534500000000001</v>
      </c>
      <c r="D34" s="91">
        <v>59.879000000000005</v>
      </c>
      <c r="E34" s="91">
        <v>61.111999999999995</v>
      </c>
      <c r="F34" s="116">
        <v>74.765000000000001</v>
      </c>
      <c r="G34" s="117">
        <v>0.11799999999999999</v>
      </c>
      <c r="H34" s="117">
        <v>1</v>
      </c>
      <c r="I34" s="91">
        <v>73.759</v>
      </c>
      <c r="J34" s="91">
        <v>76.217033000000001</v>
      </c>
      <c r="K34" s="92">
        <v>78.871456518000002</v>
      </c>
      <c r="L34" s="117">
        <v>1.7999999999999999E-2</v>
      </c>
      <c r="M34" s="118">
        <v>1</v>
      </c>
    </row>
    <row r="35" spans="2:13" x14ac:dyDescent="0.25">
      <c r="B35" s="119" t="s">
        <v>51</v>
      </c>
      <c r="C35" s="81"/>
      <c r="D35" s="81"/>
      <c r="E35" s="81"/>
      <c r="F35" s="82"/>
      <c r="G35" s="107"/>
      <c r="H35" s="107"/>
      <c r="I35" s="81"/>
      <c r="J35" s="81"/>
      <c r="K35" s="81"/>
      <c r="L35" s="107"/>
      <c r="M35" s="109"/>
    </row>
    <row r="36" spans="2:13" x14ac:dyDescent="0.25">
      <c r="B36" s="110" t="s">
        <v>52</v>
      </c>
      <c r="C36" s="63">
        <v>56.573</v>
      </c>
      <c r="D36" s="63">
        <v>61.254000000000005</v>
      </c>
      <c r="E36" s="63">
        <v>56.263999999999996</v>
      </c>
      <c r="F36" s="64">
        <v>62.466999999999999</v>
      </c>
      <c r="G36" s="65">
        <v>3.4000000000000002E-2</v>
      </c>
      <c r="H36" s="65">
        <v>1</v>
      </c>
      <c r="I36" s="63">
        <v>80.061999999999998</v>
      </c>
      <c r="J36" s="63">
        <v>81.192483999999993</v>
      </c>
      <c r="K36" s="63">
        <v>82.329305172000005</v>
      </c>
      <c r="L36" s="65">
        <v>9.6000000000000002E-2</v>
      </c>
      <c r="M36" s="66">
        <v>1</v>
      </c>
    </row>
    <row r="37" spans="2:13" x14ac:dyDescent="0.25">
      <c r="B37" s="112" t="s">
        <v>38</v>
      </c>
      <c r="C37" s="68">
        <v>44.024000000000001</v>
      </c>
      <c r="D37" s="69">
        <v>46.527000000000001</v>
      </c>
      <c r="E37" s="69">
        <v>46.662999999999997</v>
      </c>
      <c r="F37" s="113">
        <v>47.890999999999998</v>
      </c>
      <c r="G37" s="71">
        <v>2.8000000000000001E-2</v>
      </c>
      <c r="H37" s="71">
        <v>0.78300000000000003</v>
      </c>
      <c r="I37" s="69">
        <v>56.246000000000002</v>
      </c>
      <c r="J37" s="69">
        <v>56.246000000000002</v>
      </c>
      <c r="K37" s="70">
        <v>56.246000000000002</v>
      </c>
      <c r="L37" s="71">
        <v>5.5E-2</v>
      </c>
      <c r="M37" s="71">
        <v>0.71099999999999997</v>
      </c>
    </row>
    <row r="38" spans="2:13" x14ac:dyDescent="0.25">
      <c r="B38" s="112" t="s">
        <v>39</v>
      </c>
      <c r="C38" s="72">
        <v>12.548999999999999</v>
      </c>
      <c r="D38" s="73">
        <v>14.727</v>
      </c>
      <c r="E38" s="73">
        <v>9.6010000000000009</v>
      </c>
      <c r="F38" s="114">
        <v>14.576000000000001</v>
      </c>
      <c r="G38" s="75">
        <v>5.0999999999999997E-2</v>
      </c>
      <c r="H38" s="75">
        <v>0.217</v>
      </c>
      <c r="I38" s="73">
        <v>23.815999999999999</v>
      </c>
      <c r="J38" s="73">
        <v>24.946483999999991</v>
      </c>
      <c r="K38" s="74">
        <v>26.083305171999996</v>
      </c>
      <c r="L38" s="75">
        <v>0.214</v>
      </c>
      <c r="M38" s="75">
        <v>0.28899999999999998</v>
      </c>
    </row>
    <row r="39" spans="2:13" x14ac:dyDescent="0.25">
      <c r="B39" s="115" t="s">
        <v>53</v>
      </c>
      <c r="C39" s="91">
        <v>56.573</v>
      </c>
      <c r="D39" s="91">
        <v>61.254000000000005</v>
      </c>
      <c r="E39" s="91">
        <v>56.263999999999996</v>
      </c>
      <c r="F39" s="116">
        <v>62.466999999999999</v>
      </c>
      <c r="G39" s="117">
        <v>3.4000000000000002E-2</v>
      </c>
      <c r="H39" s="117">
        <v>1</v>
      </c>
      <c r="I39" s="91">
        <v>80.061999999999998</v>
      </c>
      <c r="J39" s="91">
        <v>81.192483999999993</v>
      </c>
      <c r="K39" s="92">
        <v>82.329305172000005</v>
      </c>
      <c r="L39" s="117">
        <v>9.6000000000000002E-2</v>
      </c>
      <c r="M39" s="118">
        <v>1</v>
      </c>
    </row>
    <row r="40" spans="2:13" ht="18" x14ac:dyDescent="0.25">
      <c r="B40" s="110" t="s">
        <v>54</v>
      </c>
      <c r="C40" s="63">
        <v>-2.085</v>
      </c>
      <c r="D40" s="63">
        <v>-12.905000000000001</v>
      </c>
      <c r="E40" s="63">
        <v>-1.1890000000000001</v>
      </c>
      <c r="F40" s="64">
        <v>-0.19500000000000001</v>
      </c>
      <c r="G40" s="65">
        <v>-0.54600000000000004</v>
      </c>
      <c r="H40" s="65">
        <v>1</v>
      </c>
      <c r="I40" s="63">
        <v>-0.75</v>
      </c>
      <c r="J40" s="63">
        <v>-0.79</v>
      </c>
      <c r="K40" s="120">
        <v>-0.81</v>
      </c>
      <c r="L40" s="65">
        <v>0.60699999999999998</v>
      </c>
      <c r="M40" s="66">
        <v>1</v>
      </c>
    </row>
    <row r="41" spans="2:13" ht="18" x14ac:dyDescent="0.25">
      <c r="B41" s="112" t="s">
        <v>55</v>
      </c>
      <c r="C41" s="68">
        <v>-0.36499999999999999</v>
      </c>
      <c r="D41" s="69">
        <v>-0.36</v>
      </c>
      <c r="E41" s="69">
        <v>-0.36699999999999999</v>
      </c>
      <c r="F41" s="113">
        <v>-0.19500000000000001</v>
      </c>
      <c r="G41" s="71">
        <v>-0.189</v>
      </c>
      <c r="H41" s="71">
        <v>0.378</v>
      </c>
      <c r="I41" s="69">
        <v>-0.75</v>
      </c>
      <c r="J41" s="69">
        <v>-0.79</v>
      </c>
      <c r="K41" s="69">
        <v>-0.81</v>
      </c>
      <c r="L41" s="71">
        <v>0.60699999999999998</v>
      </c>
      <c r="M41" s="71">
        <v>1</v>
      </c>
    </row>
    <row r="42" spans="2:13" x14ac:dyDescent="0.25">
      <c r="B42" s="112" t="s">
        <v>216</v>
      </c>
      <c r="C42" s="87">
        <v>0</v>
      </c>
      <c r="D42" s="88">
        <v>-10.095000000000001</v>
      </c>
      <c r="E42" s="88">
        <v>0</v>
      </c>
      <c r="F42" s="111">
        <v>0</v>
      </c>
      <c r="G42" s="90">
        <v>0</v>
      </c>
      <c r="H42" s="90">
        <v>0.19600000000000001</v>
      </c>
      <c r="I42" s="88">
        <v>0</v>
      </c>
      <c r="J42" s="88">
        <v>0</v>
      </c>
      <c r="K42" s="88">
        <v>0</v>
      </c>
      <c r="L42" s="90">
        <v>0</v>
      </c>
      <c r="M42" s="90">
        <v>0</v>
      </c>
    </row>
    <row r="43" spans="2:13" ht="18" x14ac:dyDescent="0.25">
      <c r="B43" s="112" t="s">
        <v>56</v>
      </c>
      <c r="C43" s="72">
        <v>-1.72</v>
      </c>
      <c r="D43" s="73">
        <v>-2.4500000000000002</v>
      </c>
      <c r="E43" s="73">
        <v>-0.82199999999999995</v>
      </c>
      <c r="F43" s="114">
        <v>0</v>
      </c>
      <c r="G43" s="75">
        <v>-1</v>
      </c>
      <c r="H43" s="75">
        <v>0.42699999999999999</v>
      </c>
      <c r="I43" s="73">
        <v>0</v>
      </c>
      <c r="J43" s="73">
        <v>0</v>
      </c>
      <c r="K43" s="73">
        <v>0</v>
      </c>
      <c r="L43" s="75">
        <v>0</v>
      </c>
      <c r="M43" s="75">
        <v>0</v>
      </c>
    </row>
    <row r="44" spans="2:13" ht="18" x14ac:dyDescent="0.25">
      <c r="B44" s="126" t="s">
        <v>60</v>
      </c>
      <c r="C44" s="127">
        <v>-5.1234999999999991</v>
      </c>
      <c r="D44" s="127">
        <v>-14.280000000000001</v>
      </c>
      <c r="E44" s="127">
        <v>3.6589999999999989</v>
      </c>
      <c r="F44" s="128">
        <v>12.103000000000002</v>
      </c>
      <c r="G44" s="129">
        <v>-2.3319999999999999</v>
      </c>
      <c r="H44" s="129">
        <v>-1.7000000000000001E-2</v>
      </c>
      <c r="I44" s="127">
        <v>-7.0529999999999973</v>
      </c>
      <c r="J44" s="127">
        <v>-5.7654509999999926</v>
      </c>
      <c r="K44" s="130">
        <v>-4.2678486540000034</v>
      </c>
      <c r="L44" s="129">
        <v>-1.706</v>
      </c>
      <c r="M44" s="131">
        <v>1</v>
      </c>
    </row>
    <row r="45" spans="2:13" x14ac:dyDescent="0.25">
      <c r="B45" s="56"/>
      <c r="C45" s="98"/>
      <c r="D45" s="98"/>
      <c r="E45" s="98"/>
      <c r="F45" s="98"/>
      <c r="G45" s="132"/>
      <c r="H45" s="132"/>
      <c r="I45" s="98"/>
      <c r="J45" s="98"/>
      <c r="K45" s="98"/>
      <c r="L45" s="132"/>
      <c r="M45" s="132"/>
    </row>
    <row r="46" spans="2:13" ht="18" x14ac:dyDescent="0.25">
      <c r="B46" s="56" t="s">
        <v>61</v>
      </c>
      <c r="C46" s="98"/>
      <c r="D46" s="98"/>
      <c r="E46" s="98"/>
      <c r="F46" s="98"/>
      <c r="G46" s="133"/>
      <c r="H46" s="133"/>
      <c r="I46" s="98"/>
      <c r="J46" s="98"/>
      <c r="K46" s="98"/>
      <c r="L46" s="133"/>
      <c r="M46" s="133"/>
    </row>
    <row r="47" spans="2:13" x14ac:dyDescent="0.25">
      <c r="B47" s="134" t="s">
        <v>62</v>
      </c>
      <c r="C47" s="81">
        <v>14.305999999999999</v>
      </c>
      <c r="D47" s="81">
        <v>15.542999999999999</v>
      </c>
      <c r="E47" s="81">
        <v>15.263</v>
      </c>
      <c r="F47" s="82">
        <v>15.803000000000001</v>
      </c>
      <c r="G47" s="135">
        <v>3.4000000000000002E-2</v>
      </c>
      <c r="H47" s="135">
        <v>0.39300000000000002</v>
      </c>
      <c r="I47" s="81">
        <v>15.053000000000001</v>
      </c>
      <c r="J47" s="81">
        <v>14.263</v>
      </c>
      <c r="K47" s="81">
        <v>13.452999999999999</v>
      </c>
      <c r="L47" s="135">
        <v>-5.1999999999999998E-2</v>
      </c>
      <c r="M47" s="136">
        <v>0.3</v>
      </c>
    </row>
    <row r="48" spans="2:13" x14ac:dyDescent="0.25">
      <c r="B48" s="137" t="s">
        <v>63</v>
      </c>
      <c r="C48" s="98"/>
      <c r="D48" s="98"/>
      <c r="E48" s="98"/>
      <c r="F48" s="111"/>
      <c r="G48" s="90"/>
      <c r="H48" s="90"/>
      <c r="I48" s="98"/>
      <c r="J48" s="98"/>
      <c r="K48" s="98"/>
      <c r="L48" s="90"/>
      <c r="M48" s="138"/>
    </row>
    <row r="49" spans="2:13" x14ac:dyDescent="0.25">
      <c r="B49" s="137" t="s">
        <v>64</v>
      </c>
      <c r="C49" s="139">
        <v>-0.36499999999999999</v>
      </c>
      <c r="D49" s="140">
        <v>-0.36</v>
      </c>
      <c r="E49" s="140">
        <v>-0.36699999999999999</v>
      </c>
      <c r="F49" s="141">
        <v>-0.19500000000000001</v>
      </c>
      <c r="G49" s="142">
        <v>-0.189</v>
      </c>
      <c r="H49" s="142">
        <v>1</v>
      </c>
      <c r="I49" s="140">
        <v>-0.75</v>
      </c>
      <c r="J49" s="140">
        <v>-0.79</v>
      </c>
      <c r="K49" s="140">
        <v>-0.81</v>
      </c>
      <c r="L49" s="142">
        <v>0.60699999999999998</v>
      </c>
      <c r="M49" s="142">
        <v>1</v>
      </c>
    </row>
    <row r="50" spans="2:13" x14ac:dyDescent="0.25">
      <c r="B50" s="67" t="s">
        <v>120</v>
      </c>
      <c r="C50" s="98">
        <v>0</v>
      </c>
      <c r="D50" s="98">
        <v>0</v>
      </c>
      <c r="E50" s="98">
        <v>0.184</v>
      </c>
      <c r="F50" s="111">
        <v>0</v>
      </c>
      <c r="G50" s="90">
        <v>0</v>
      </c>
      <c r="H50" s="90">
        <v>1E-3</v>
      </c>
      <c r="I50" s="98">
        <v>0</v>
      </c>
      <c r="J50" s="98">
        <v>0</v>
      </c>
      <c r="K50" s="98">
        <v>0</v>
      </c>
      <c r="L50" s="90">
        <v>0</v>
      </c>
      <c r="M50" s="138">
        <v>0</v>
      </c>
    </row>
    <row r="51" spans="2:13" x14ac:dyDescent="0.25">
      <c r="B51" s="67" t="s">
        <v>65</v>
      </c>
      <c r="C51" s="98">
        <v>1.49</v>
      </c>
      <c r="D51" s="98">
        <v>4.6840000000000002</v>
      </c>
      <c r="E51" s="98">
        <v>2.29</v>
      </c>
      <c r="F51" s="111">
        <v>2.3988119999999999</v>
      </c>
      <c r="G51" s="90">
        <v>0.17199999999999999</v>
      </c>
      <c r="H51" s="90">
        <v>7.2999999999999995E-2</v>
      </c>
      <c r="I51" s="98">
        <v>2.5138358460000005</v>
      </c>
      <c r="J51" s="98">
        <v>2.6319861307620003</v>
      </c>
      <c r="K51" s="98">
        <v>2.385708566934E-2</v>
      </c>
      <c r="L51" s="90">
        <v>-0.78500000000000003</v>
      </c>
      <c r="M51" s="138">
        <v>3.9E-2</v>
      </c>
    </row>
    <row r="52" spans="2:13" x14ac:dyDescent="0.25">
      <c r="B52" s="67" t="s">
        <v>66</v>
      </c>
      <c r="C52" s="98">
        <v>27.475000000000001</v>
      </c>
      <c r="D52" s="98">
        <v>13.195</v>
      </c>
      <c r="E52" s="98">
        <v>16.852</v>
      </c>
      <c r="F52" s="111">
        <v>28.957000000000001</v>
      </c>
      <c r="G52" s="90">
        <v>1.7999999999999999E-2</v>
      </c>
      <c r="H52" s="90">
        <v>0.53300000000000003</v>
      </c>
      <c r="I52" s="98">
        <v>29.584</v>
      </c>
      <c r="J52" s="98">
        <v>32.639000000000003</v>
      </c>
      <c r="K52" s="98">
        <v>38.448</v>
      </c>
      <c r="L52" s="90">
        <v>9.9000000000000005E-2</v>
      </c>
      <c r="M52" s="138">
        <v>0.66</v>
      </c>
    </row>
    <row r="53" spans="2:13" x14ac:dyDescent="0.25">
      <c r="B53" s="76" t="s">
        <v>67</v>
      </c>
      <c r="C53" s="91">
        <v>43.271000000000001</v>
      </c>
      <c r="D53" s="91">
        <v>33.421999999999997</v>
      </c>
      <c r="E53" s="91">
        <v>34.588999999999999</v>
      </c>
      <c r="F53" s="116">
        <v>47.158811999999998</v>
      </c>
      <c r="G53" s="117">
        <v>2.9000000000000001E-2</v>
      </c>
      <c r="H53" s="117">
        <v>1</v>
      </c>
      <c r="I53" s="91">
        <v>47.150835846</v>
      </c>
      <c r="J53" s="91">
        <v>49.533986130762003</v>
      </c>
      <c r="K53" s="91">
        <v>51.924857085669338</v>
      </c>
      <c r="L53" s="117">
        <v>3.3000000000000002E-2</v>
      </c>
      <c r="M53" s="118">
        <v>1</v>
      </c>
    </row>
    <row r="54" spans="2:13" x14ac:dyDescent="0.25">
      <c r="B54" s="67" t="s">
        <v>68</v>
      </c>
      <c r="C54" s="98">
        <v>29.576000000000001</v>
      </c>
      <c r="D54" s="98">
        <v>29.492999999999999</v>
      </c>
      <c r="E54" s="98">
        <v>30.288</v>
      </c>
      <c r="F54" s="111">
        <v>29.300999999999998</v>
      </c>
      <c r="G54" s="90">
        <v>-3.0000000000000001E-3</v>
      </c>
      <c r="H54" s="90">
        <v>0.76600000000000001</v>
      </c>
      <c r="I54" s="98">
        <v>29.292000000000002</v>
      </c>
      <c r="J54" s="98">
        <v>29.282</v>
      </c>
      <c r="K54" s="98">
        <v>29.492999999999999</v>
      </c>
      <c r="L54" s="90">
        <v>2E-3</v>
      </c>
      <c r="M54" s="138">
        <v>0.6</v>
      </c>
    </row>
    <row r="55" spans="2:13" x14ac:dyDescent="0.25">
      <c r="B55" s="143" t="s">
        <v>69</v>
      </c>
      <c r="C55" s="98">
        <v>11.967000000000001</v>
      </c>
      <c r="D55" s="98">
        <v>2.4</v>
      </c>
      <c r="E55" s="98">
        <v>2.306</v>
      </c>
      <c r="F55" s="111">
        <v>15.766999999999999</v>
      </c>
      <c r="G55" s="90">
        <v>9.6000000000000002E-2</v>
      </c>
      <c r="H55" s="90">
        <v>0.187</v>
      </c>
      <c r="I55" s="98">
        <v>15.667999999999999</v>
      </c>
      <c r="J55" s="98">
        <v>17.957999999999998</v>
      </c>
      <c r="K55" s="98">
        <v>20.033000000000001</v>
      </c>
      <c r="L55" s="90">
        <v>8.3000000000000004E-2</v>
      </c>
      <c r="M55" s="138">
        <v>0.35399999999999998</v>
      </c>
    </row>
    <row r="56" spans="2:13" x14ac:dyDescent="0.25">
      <c r="B56" s="143" t="s">
        <v>70</v>
      </c>
      <c r="C56" s="98">
        <v>1.7290000000000001</v>
      </c>
      <c r="D56" s="98">
        <v>1.5289999999999999</v>
      </c>
      <c r="E56" s="98">
        <v>1.9950000000000001</v>
      </c>
      <c r="F56" s="111">
        <v>2.0907600000000004</v>
      </c>
      <c r="G56" s="90">
        <v>6.5000000000000002E-2</v>
      </c>
      <c r="H56" s="90">
        <v>4.7E-2</v>
      </c>
      <c r="I56" s="98">
        <v>2.1911164800000003</v>
      </c>
      <c r="J56" s="98">
        <v>2.2940989545599999</v>
      </c>
      <c r="K56" s="98">
        <v>2.3996275064697601</v>
      </c>
      <c r="L56" s="90">
        <v>4.7E-2</v>
      </c>
      <c r="M56" s="138">
        <v>4.5999999999999999E-2</v>
      </c>
    </row>
    <row r="57" spans="2:13" x14ac:dyDescent="0.25">
      <c r="B57" s="76" t="s">
        <v>72</v>
      </c>
      <c r="C57" s="91">
        <v>43.271999999999998</v>
      </c>
      <c r="D57" s="91">
        <v>33.421999999999997</v>
      </c>
      <c r="E57" s="91">
        <v>34.588999999999999</v>
      </c>
      <c r="F57" s="116">
        <v>47.158760000000001</v>
      </c>
      <c r="G57" s="117">
        <v>2.9000000000000001E-2</v>
      </c>
      <c r="H57" s="117">
        <v>1</v>
      </c>
      <c r="I57" s="91">
        <v>47.151116479999999</v>
      </c>
      <c r="J57" s="91">
        <v>49.534098954559994</v>
      </c>
      <c r="K57" s="91">
        <v>51.925627506469759</v>
      </c>
      <c r="L57" s="117">
        <v>3.3000000000000002E-2</v>
      </c>
      <c r="M57" s="118">
        <v>1</v>
      </c>
    </row>
    <row r="58" spans="2:13" x14ac:dyDescent="0.25">
      <c r="B58" s="145"/>
      <c r="C58" s="146"/>
      <c r="D58" s="146"/>
      <c r="E58" s="147"/>
      <c r="F58" s="147"/>
      <c r="G58" s="147"/>
      <c r="H58" s="147"/>
      <c r="I58" s="147"/>
      <c r="J58" s="147"/>
      <c r="K58" s="148"/>
      <c r="L58" s="148"/>
      <c r="M58" s="148"/>
    </row>
    <row r="59" spans="2:13" x14ac:dyDescent="0.25"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50"/>
      <c r="M59" s="151"/>
    </row>
    <row r="60" spans="2:13" x14ac:dyDescent="0.25">
      <c r="B60" s="152"/>
      <c r="C60" s="153"/>
      <c r="D60" s="63"/>
      <c r="E60" s="63"/>
      <c r="F60" s="154"/>
      <c r="G60" s="154"/>
      <c r="H60" s="154"/>
      <c r="I60" s="63"/>
      <c r="J60" s="155"/>
      <c r="K60" s="150"/>
      <c r="L60" s="150"/>
      <c r="M60" s="15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67D87-AB29-44BD-A7A8-4834EFEC517A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217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218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79</v>
      </c>
      <c r="D7" s="177">
        <v>79</v>
      </c>
      <c r="E7" s="178">
        <v>79</v>
      </c>
      <c r="F7" s="179">
        <v>46.423999999999992</v>
      </c>
      <c r="G7" s="180">
        <v>0.58764556962025305</v>
      </c>
      <c r="H7" s="178">
        <v>79</v>
      </c>
      <c r="I7" s="179">
        <v>50.890412399999995</v>
      </c>
      <c r="J7" s="180">
        <v>0.64418243544303788</v>
      </c>
      <c r="K7" s="178">
        <v>79</v>
      </c>
      <c r="L7" s="179">
        <v>50.890412399999995</v>
      </c>
      <c r="M7" s="180">
        <v>0.64418243544303788</v>
      </c>
      <c r="N7" s="178">
        <v>79</v>
      </c>
      <c r="O7" s="179">
        <v>50.890412399999995</v>
      </c>
      <c r="P7" s="180">
        <v>0.64418243544303788</v>
      </c>
      <c r="Q7" s="178">
        <v>79</v>
      </c>
      <c r="R7" s="179">
        <v>50.890412399999995</v>
      </c>
      <c r="S7" s="179">
        <v>0.64418243544303788</v>
      </c>
      <c r="T7" s="181">
        <v>0</v>
      </c>
      <c r="U7" s="181">
        <v>1</v>
      </c>
    </row>
    <row r="8" spans="2:21" x14ac:dyDescent="0.25">
      <c r="B8" s="182" t="s">
        <v>102</v>
      </c>
      <c r="C8" s="183">
        <v>30</v>
      </c>
      <c r="D8" s="183">
        <v>30</v>
      </c>
      <c r="E8" s="184">
        <v>30</v>
      </c>
      <c r="F8" s="185">
        <v>8.7170000000000005</v>
      </c>
      <c r="G8" s="186">
        <v>0.2905666666666667</v>
      </c>
      <c r="H8" s="184">
        <v>30</v>
      </c>
      <c r="I8" s="185">
        <v>9.0476625999999989</v>
      </c>
      <c r="J8" s="186">
        <v>0.30158875333333329</v>
      </c>
      <c r="K8" s="184">
        <v>30</v>
      </c>
      <c r="L8" s="185">
        <v>9.0476625999999989</v>
      </c>
      <c r="M8" s="186">
        <v>0.30158875333333329</v>
      </c>
      <c r="N8" s="184">
        <v>30</v>
      </c>
      <c r="O8" s="185">
        <v>9.0476625999999989</v>
      </c>
      <c r="P8" s="186">
        <v>0.30158875333333329</v>
      </c>
      <c r="Q8" s="187">
        <v>30</v>
      </c>
      <c r="R8" s="185">
        <v>9.0476625999999989</v>
      </c>
      <c r="S8" s="185">
        <v>0.30158875333333329</v>
      </c>
      <c r="T8" s="188">
        <v>0</v>
      </c>
      <c r="U8" s="189">
        <v>0.379746835443038</v>
      </c>
    </row>
    <row r="9" spans="2:21" x14ac:dyDescent="0.25">
      <c r="B9" s="182" t="s">
        <v>90</v>
      </c>
      <c r="C9" s="190">
        <v>21</v>
      </c>
      <c r="D9" s="190">
        <v>21</v>
      </c>
      <c r="E9" s="191">
        <v>21</v>
      </c>
      <c r="F9" s="192">
        <v>10.131</v>
      </c>
      <c r="G9" s="193">
        <v>0.48242857142857143</v>
      </c>
      <c r="H9" s="191">
        <v>21</v>
      </c>
      <c r="I9" s="192">
        <v>10.659943699999999</v>
      </c>
      <c r="J9" s="193">
        <v>0.50761636666666665</v>
      </c>
      <c r="K9" s="191">
        <v>21</v>
      </c>
      <c r="L9" s="192">
        <v>10.659943699999999</v>
      </c>
      <c r="M9" s="193">
        <v>0.50761636666666665</v>
      </c>
      <c r="N9" s="191">
        <v>21</v>
      </c>
      <c r="O9" s="192">
        <v>10.659943699999999</v>
      </c>
      <c r="P9" s="193">
        <v>0.50761636666666665</v>
      </c>
      <c r="Q9" s="194">
        <v>21</v>
      </c>
      <c r="R9" s="192">
        <v>10.659943699999999</v>
      </c>
      <c r="S9" s="192">
        <v>0.50761636666666665</v>
      </c>
      <c r="T9" s="195">
        <v>0</v>
      </c>
      <c r="U9" s="196">
        <v>0.26582278481012656</v>
      </c>
    </row>
    <row r="10" spans="2:21" x14ac:dyDescent="0.25">
      <c r="B10" s="182" t="s">
        <v>91</v>
      </c>
      <c r="C10" s="190">
        <v>13</v>
      </c>
      <c r="D10" s="190">
        <v>13</v>
      </c>
      <c r="E10" s="191">
        <v>13</v>
      </c>
      <c r="F10" s="192">
        <v>10.138</v>
      </c>
      <c r="G10" s="193">
        <v>0.77984615384615386</v>
      </c>
      <c r="H10" s="191">
        <v>13</v>
      </c>
      <c r="I10" s="192">
        <v>10.6673826</v>
      </c>
      <c r="J10" s="193">
        <v>0.82056789230769234</v>
      </c>
      <c r="K10" s="191">
        <v>13</v>
      </c>
      <c r="L10" s="192">
        <v>10.6673826</v>
      </c>
      <c r="M10" s="193">
        <v>0.82056789230769234</v>
      </c>
      <c r="N10" s="191">
        <v>13</v>
      </c>
      <c r="O10" s="192">
        <v>10.6673826</v>
      </c>
      <c r="P10" s="193">
        <v>0.82056789230769234</v>
      </c>
      <c r="Q10" s="194">
        <v>13</v>
      </c>
      <c r="R10" s="192">
        <v>10.6673826</v>
      </c>
      <c r="S10" s="192">
        <v>0.82056789230769234</v>
      </c>
      <c r="T10" s="195">
        <v>0</v>
      </c>
      <c r="U10" s="196">
        <v>0.16455696202531644</v>
      </c>
    </row>
    <row r="11" spans="2:21" x14ac:dyDescent="0.25">
      <c r="B11" s="182" t="s">
        <v>92</v>
      </c>
      <c r="C11" s="198">
        <v>15</v>
      </c>
      <c r="D11" s="198">
        <v>15</v>
      </c>
      <c r="E11" s="199">
        <v>15</v>
      </c>
      <c r="F11" s="200">
        <v>17.437999999999999</v>
      </c>
      <c r="G11" s="201">
        <v>1.1625333333333332</v>
      </c>
      <c r="H11" s="199">
        <v>15</v>
      </c>
      <c r="I11" s="200">
        <v>20.515423499999997</v>
      </c>
      <c r="J11" s="201">
        <v>1.3676948999999998</v>
      </c>
      <c r="K11" s="199">
        <v>15</v>
      </c>
      <c r="L11" s="200">
        <v>20.515423499999997</v>
      </c>
      <c r="M11" s="201">
        <v>1.3676948999999998</v>
      </c>
      <c r="N11" s="199">
        <v>15</v>
      </c>
      <c r="O11" s="200">
        <v>20.515423499999997</v>
      </c>
      <c r="P11" s="201">
        <v>1.3676948999999998</v>
      </c>
      <c r="Q11" s="202">
        <v>15</v>
      </c>
      <c r="R11" s="200">
        <v>20.515423499999997</v>
      </c>
      <c r="S11" s="200">
        <v>1.3676948999999998</v>
      </c>
      <c r="T11" s="203">
        <v>0</v>
      </c>
      <c r="U11" s="204">
        <v>0.189873417721519</v>
      </c>
    </row>
    <row r="12" spans="2:21" x14ac:dyDescent="0.25">
      <c r="B12" s="205"/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2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20D5-097E-43A7-BF8A-463C58D9CADF}">
  <dimension ref="B1:AB1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219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48" customHeight="1" x14ac:dyDescent="0.25">
      <c r="B5" s="320" t="s">
        <v>530</v>
      </c>
      <c r="C5" s="322" t="s">
        <v>220</v>
      </c>
      <c r="D5" s="330" t="s">
        <v>533</v>
      </c>
      <c r="E5" s="326">
        <v>70</v>
      </c>
      <c r="F5" s="326">
        <v>65</v>
      </c>
      <c r="G5" s="326">
        <v>60</v>
      </c>
      <c r="H5" s="326">
        <v>55</v>
      </c>
      <c r="I5" s="326">
        <v>50</v>
      </c>
      <c r="J5" s="326">
        <v>50</v>
      </c>
      <c r="K5" s="327">
        <v>50</v>
      </c>
    </row>
    <row r="6" spans="2:28" x14ac:dyDescent="0.25">
      <c r="B6" s="320"/>
      <c r="C6" s="322"/>
      <c r="D6" s="331"/>
      <c r="E6" s="326"/>
      <c r="F6" s="326"/>
      <c r="G6" s="326"/>
      <c r="H6" s="326"/>
      <c r="I6" s="326"/>
      <c r="J6" s="326"/>
      <c r="K6" s="327"/>
    </row>
    <row r="7" spans="2:28" x14ac:dyDescent="0.25">
      <c r="B7" s="320"/>
      <c r="C7" s="322"/>
      <c r="D7" s="331"/>
      <c r="E7" s="326"/>
      <c r="F7" s="326"/>
      <c r="G7" s="326"/>
      <c r="H7" s="326"/>
      <c r="I7" s="326"/>
      <c r="J7" s="326"/>
      <c r="K7" s="327"/>
    </row>
    <row r="8" spans="2:28" ht="90" x14ac:dyDescent="0.25">
      <c r="B8" s="241" t="s">
        <v>531</v>
      </c>
      <c r="C8" s="242" t="s">
        <v>220</v>
      </c>
      <c r="D8" s="331"/>
      <c r="E8" s="234">
        <v>15</v>
      </c>
      <c r="F8" s="234">
        <v>15</v>
      </c>
      <c r="G8" s="234">
        <v>15</v>
      </c>
      <c r="H8" s="234">
        <v>15</v>
      </c>
      <c r="I8" s="234">
        <v>15</v>
      </c>
      <c r="J8" s="234">
        <v>15</v>
      </c>
      <c r="K8" s="243">
        <v>15</v>
      </c>
    </row>
    <row r="9" spans="2:28" ht="78.75" x14ac:dyDescent="0.25">
      <c r="B9" s="254" t="s">
        <v>532</v>
      </c>
      <c r="C9" s="255" t="s">
        <v>220</v>
      </c>
      <c r="D9" s="332"/>
      <c r="E9" s="235">
        <v>20</v>
      </c>
      <c r="F9" s="235">
        <v>20</v>
      </c>
      <c r="G9" s="235">
        <v>20</v>
      </c>
      <c r="H9" s="235">
        <v>20</v>
      </c>
      <c r="I9" s="235">
        <v>20</v>
      </c>
      <c r="J9" s="235">
        <v>20</v>
      </c>
      <c r="K9" s="267">
        <v>20</v>
      </c>
    </row>
    <row r="10" spans="2:28" x14ac:dyDescent="0.25">
      <c r="B10" s="258"/>
      <c r="C10" s="258"/>
      <c r="D10" s="258"/>
      <c r="E10" s="258"/>
      <c r="F10" s="258"/>
      <c r="G10" s="258"/>
      <c r="H10" s="258"/>
      <c r="I10" s="258"/>
      <c r="J10" s="258"/>
      <c r="K10" s="258"/>
    </row>
  </sheetData>
  <mergeCells count="13">
    <mergeCell ref="B2:K2"/>
    <mergeCell ref="E3:G3"/>
    <mergeCell ref="I3:K3"/>
    <mergeCell ref="B5:B7"/>
    <mergeCell ref="C5:C7"/>
    <mergeCell ref="E5:E7"/>
    <mergeCell ref="F5:F7"/>
    <mergeCell ref="G5:G7"/>
    <mergeCell ref="H5:H7"/>
    <mergeCell ref="I5:I7"/>
    <mergeCell ref="J5:J7"/>
    <mergeCell ref="K5:K7"/>
    <mergeCell ref="D5:D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82FB9-DB32-402D-A38A-801A9C6FEA0F}">
  <dimension ref="B1:M62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221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29.874622299999999</v>
      </c>
      <c r="D5" s="29">
        <v>37.34025394999999</v>
      </c>
      <c r="E5" s="29">
        <v>37.195186299999996</v>
      </c>
      <c r="F5" s="30">
        <v>37.8381045</v>
      </c>
      <c r="G5" s="31">
        <v>8.2000000000000003E-2</v>
      </c>
      <c r="H5" s="31">
        <v>0.54800000000000004</v>
      </c>
      <c r="I5" s="29">
        <v>38.537407125000001</v>
      </c>
      <c r="J5" s="29">
        <v>40.895144916875012</v>
      </c>
      <c r="K5" s="29">
        <v>41.084615643051244</v>
      </c>
      <c r="L5" s="31">
        <v>2.8000000000000001E-2</v>
      </c>
      <c r="M5" s="32">
        <v>0.54</v>
      </c>
    </row>
    <row r="6" spans="2:13" x14ac:dyDescent="0.25">
      <c r="B6" s="28" t="s">
        <v>220</v>
      </c>
      <c r="C6" s="29">
        <v>23.810171460000003</v>
      </c>
      <c r="D6" s="29">
        <v>30.673565999999997</v>
      </c>
      <c r="E6" s="29">
        <v>29.0701</v>
      </c>
      <c r="F6" s="30">
        <v>32.918104499999998</v>
      </c>
      <c r="G6" s="31">
        <v>0.114</v>
      </c>
      <c r="H6" s="31">
        <v>0.44700000000000001</v>
      </c>
      <c r="I6" s="29">
        <v>32.475095000000003</v>
      </c>
      <c r="J6" s="29">
        <v>33.223712999999996</v>
      </c>
      <c r="K6" s="29">
        <v>36.344638999999994</v>
      </c>
      <c r="L6" s="31">
        <v>3.4000000000000002E-2</v>
      </c>
      <c r="M6" s="33">
        <v>0.46</v>
      </c>
    </row>
    <row r="7" spans="2:13" x14ac:dyDescent="0.25">
      <c r="B7" s="28" t="s">
        <v>222</v>
      </c>
      <c r="C7" s="29">
        <v>0</v>
      </c>
      <c r="D7" s="29">
        <v>1.341</v>
      </c>
      <c r="E7" s="29">
        <v>0</v>
      </c>
      <c r="F7" s="30">
        <v>0</v>
      </c>
      <c r="G7" s="31">
        <v>0</v>
      </c>
      <c r="H7" s="31">
        <v>5.0000000000000001E-3</v>
      </c>
      <c r="I7" s="29">
        <v>0</v>
      </c>
      <c r="J7" s="29">
        <v>0</v>
      </c>
      <c r="K7" s="29">
        <v>0</v>
      </c>
      <c r="L7" s="31">
        <v>0</v>
      </c>
      <c r="M7" s="33">
        <v>0</v>
      </c>
    </row>
    <row r="8" spans="2:13" x14ac:dyDescent="0.25">
      <c r="B8" s="34" t="s">
        <v>28</v>
      </c>
      <c r="C8" s="35">
        <v>53.684793760000005</v>
      </c>
      <c r="D8" s="35">
        <v>69.354819949999978</v>
      </c>
      <c r="E8" s="35">
        <v>66.2652863</v>
      </c>
      <c r="F8" s="36">
        <v>70.756208999999998</v>
      </c>
      <c r="G8" s="37">
        <v>9.6000000000000002E-2</v>
      </c>
      <c r="H8" s="38">
        <v>1</v>
      </c>
      <c r="I8" s="35">
        <v>71.012502124999997</v>
      </c>
      <c r="J8" s="35">
        <v>74.118857916875015</v>
      </c>
      <c r="K8" s="35">
        <v>77.429254643051237</v>
      </c>
      <c r="L8" s="39">
        <v>0.03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300" t="s">
        <v>223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</row>
    <row r="11" spans="2:13" ht="46.5" x14ac:dyDescent="0.25">
      <c r="B11" s="43" t="s">
        <v>30</v>
      </c>
      <c r="C11" s="44"/>
      <c r="D11" s="45" t="s">
        <v>20</v>
      </c>
      <c r="E11" s="46"/>
      <c r="F11" s="47" t="s">
        <v>21</v>
      </c>
      <c r="G11" s="48" t="s">
        <v>22</v>
      </c>
      <c r="H11" s="48" t="s">
        <v>23</v>
      </c>
      <c r="I11" s="49" t="s">
        <v>24</v>
      </c>
      <c r="J11" s="50"/>
      <c r="K11" s="51"/>
      <c r="L11" s="48" t="s">
        <v>22</v>
      </c>
      <c r="M11" s="52" t="s">
        <v>23</v>
      </c>
    </row>
    <row r="12" spans="2:13" x14ac:dyDescent="0.25">
      <c r="B12" s="53" t="s">
        <v>25</v>
      </c>
      <c r="C12" s="54" t="s">
        <v>7</v>
      </c>
      <c r="D12" s="54" t="s">
        <v>8</v>
      </c>
      <c r="E12" s="54" t="s">
        <v>9</v>
      </c>
      <c r="F12" s="55" t="s">
        <v>10</v>
      </c>
      <c r="G12" s="304" t="s">
        <v>26</v>
      </c>
      <c r="H12" s="305"/>
      <c r="I12" s="54" t="s">
        <v>11</v>
      </c>
      <c r="J12" s="54" t="s">
        <v>12</v>
      </c>
      <c r="K12" s="54" t="s">
        <v>13</v>
      </c>
      <c r="L12" s="304" t="s">
        <v>27</v>
      </c>
      <c r="M12" s="306"/>
    </row>
    <row r="13" spans="2:13" x14ac:dyDescent="0.25">
      <c r="B13" s="56" t="s">
        <v>31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32</v>
      </c>
      <c r="C14" s="63">
        <v>11.341331</v>
      </c>
      <c r="D14" s="63">
        <v>16.129000000000001</v>
      </c>
      <c r="E14" s="63">
        <v>18.271000000000001</v>
      </c>
      <c r="F14" s="64">
        <v>17.12</v>
      </c>
      <c r="G14" s="65">
        <v>0.14699999999999999</v>
      </c>
      <c r="H14" s="65">
        <v>0.22900000000000001</v>
      </c>
      <c r="I14" s="63">
        <v>19.012080999999998</v>
      </c>
      <c r="J14" s="63">
        <v>20.392627075</v>
      </c>
      <c r="K14" s="63">
        <v>21.872886045625002</v>
      </c>
      <c r="L14" s="65">
        <v>8.5000000000000006E-2</v>
      </c>
      <c r="M14" s="66">
        <v>0.26700000000000002</v>
      </c>
    </row>
    <row r="15" spans="2:13" ht="18" x14ac:dyDescent="0.25">
      <c r="B15" s="67" t="s">
        <v>33</v>
      </c>
      <c r="C15" s="68">
        <v>9.5415130000000001</v>
      </c>
      <c r="D15" s="69">
        <v>13.387</v>
      </c>
      <c r="E15" s="70">
        <v>15.613</v>
      </c>
      <c r="F15" s="70">
        <v>16.059000000000001</v>
      </c>
      <c r="G15" s="71">
        <v>0.19</v>
      </c>
      <c r="H15" s="71">
        <v>0.19900000000000001</v>
      </c>
      <c r="I15" s="69">
        <v>17.392080999999997</v>
      </c>
      <c r="J15" s="69">
        <v>18.696487075</v>
      </c>
      <c r="K15" s="70">
        <v>20.098723605625</v>
      </c>
      <c r="L15" s="71">
        <v>7.8E-2</v>
      </c>
      <c r="M15" s="71">
        <v>0.246</v>
      </c>
    </row>
    <row r="16" spans="2:13" x14ac:dyDescent="0.25">
      <c r="B16" s="67" t="s">
        <v>34</v>
      </c>
      <c r="C16" s="72">
        <v>1.7998179999999999</v>
      </c>
      <c r="D16" s="73">
        <v>2.742</v>
      </c>
      <c r="E16" s="74">
        <v>2.6579999999999999</v>
      </c>
      <c r="F16" s="74">
        <v>1.0609999999999999</v>
      </c>
      <c r="G16" s="75">
        <v>-0.16200000000000001</v>
      </c>
      <c r="H16" s="75">
        <v>0.03</v>
      </c>
      <c r="I16" s="73">
        <v>1.62</v>
      </c>
      <c r="J16" s="73">
        <v>1.6961400000000002</v>
      </c>
      <c r="K16" s="74">
        <v>1.77416244</v>
      </c>
      <c r="L16" s="75">
        <v>0.187</v>
      </c>
      <c r="M16" s="75">
        <v>2.1000000000000001E-2</v>
      </c>
    </row>
    <row r="17" spans="2:13" x14ac:dyDescent="0.25">
      <c r="B17" s="211" t="s">
        <v>98</v>
      </c>
      <c r="C17" s="63">
        <v>47.491999999999997</v>
      </c>
      <c r="D17" s="63">
        <v>53.515000000000001</v>
      </c>
      <c r="E17" s="63">
        <v>54.756</v>
      </c>
      <c r="F17" s="212">
        <v>53.636000000000003</v>
      </c>
      <c r="G17" s="213">
        <v>4.1000000000000002E-2</v>
      </c>
      <c r="H17" s="213">
        <v>0.77100000000000002</v>
      </c>
      <c r="I17" s="63">
        <v>52</v>
      </c>
      <c r="J17" s="63">
        <v>53.725999999999999</v>
      </c>
      <c r="K17" s="63">
        <v>55.555999999999997</v>
      </c>
      <c r="L17" s="213">
        <v>1.2E-2</v>
      </c>
      <c r="M17" s="214">
        <v>0.73299999999999998</v>
      </c>
    </row>
    <row r="18" spans="2:13" x14ac:dyDescent="0.25">
      <c r="B18" s="76" t="s">
        <v>35</v>
      </c>
      <c r="C18" s="77">
        <v>58.833331000000001</v>
      </c>
      <c r="D18" s="77">
        <v>69.644000000000005</v>
      </c>
      <c r="E18" s="78">
        <v>73.027000000000001</v>
      </c>
      <c r="F18" s="78">
        <v>70.756</v>
      </c>
      <c r="G18" s="79">
        <v>6.3E-2</v>
      </c>
      <c r="H18" s="79">
        <v>1</v>
      </c>
      <c r="I18" s="77">
        <v>71.012080999999995</v>
      </c>
      <c r="J18" s="77">
        <v>74.118627075000006</v>
      </c>
      <c r="K18" s="78">
        <v>77.428886045625006</v>
      </c>
      <c r="L18" s="79">
        <v>0.03</v>
      </c>
      <c r="M18" s="80">
        <v>1</v>
      </c>
    </row>
    <row r="19" spans="2:13" x14ac:dyDescent="0.25">
      <c r="B19" s="56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25">
      <c r="B20" s="56" t="s">
        <v>37</v>
      </c>
      <c r="C20" s="63">
        <v>53.684793760000005</v>
      </c>
      <c r="D20" s="63">
        <v>69.354819950000007</v>
      </c>
      <c r="E20" s="63">
        <v>66.2652863</v>
      </c>
      <c r="F20" s="64">
        <v>70.756208999999998</v>
      </c>
      <c r="G20" s="85">
        <v>9.6000000000000002E-2</v>
      </c>
      <c r="H20" s="85">
        <v>1</v>
      </c>
      <c r="I20" s="63">
        <v>71.012502125000012</v>
      </c>
      <c r="J20" s="63">
        <v>74.118857916875001</v>
      </c>
      <c r="K20" s="63">
        <v>77.429254643051252</v>
      </c>
      <c r="L20" s="85">
        <v>0.03</v>
      </c>
      <c r="M20" s="86">
        <v>1</v>
      </c>
    </row>
    <row r="21" spans="2:13" x14ac:dyDescent="0.25">
      <c r="B21" s="67" t="s">
        <v>38</v>
      </c>
      <c r="C21" s="68">
        <v>34.759455510000002</v>
      </c>
      <c r="D21" s="69">
        <v>45.818666</v>
      </c>
      <c r="E21" s="70">
        <v>45.765000000000001</v>
      </c>
      <c r="F21" s="70">
        <v>48.24</v>
      </c>
      <c r="G21" s="71">
        <v>0.115</v>
      </c>
      <c r="H21" s="71">
        <v>0.67</v>
      </c>
      <c r="I21" s="69">
        <v>50.465561000000001</v>
      </c>
      <c r="J21" s="69">
        <v>54.480800000000002</v>
      </c>
      <c r="K21" s="70">
        <v>55.951000000000001</v>
      </c>
      <c r="L21" s="71">
        <v>5.0999999999999997E-2</v>
      </c>
      <c r="M21" s="71">
        <v>0.71299999999999997</v>
      </c>
    </row>
    <row r="22" spans="2:13" x14ac:dyDescent="0.25">
      <c r="B22" s="67" t="s">
        <v>39</v>
      </c>
      <c r="C22" s="87">
        <v>17.863182250000001</v>
      </c>
      <c r="D22" s="88">
        <v>22.711346509999998</v>
      </c>
      <c r="E22" s="89">
        <v>20.474286299999999</v>
      </c>
      <c r="F22" s="89">
        <v>22.109209</v>
      </c>
      <c r="G22" s="90">
        <v>7.3999999999999996E-2</v>
      </c>
      <c r="H22" s="90">
        <v>0.32</v>
      </c>
      <c r="I22" s="88">
        <v>20.485192125000001</v>
      </c>
      <c r="J22" s="88">
        <v>19.575414916875001</v>
      </c>
      <c r="K22" s="89">
        <v>21.413729643051248</v>
      </c>
      <c r="L22" s="90">
        <v>-1.0999999999999999E-2</v>
      </c>
      <c r="M22" s="90">
        <v>0.28499999999999998</v>
      </c>
    </row>
    <row r="23" spans="2:13" x14ac:dyDescent="0.25">
      <c r="B23" s="67" t="s">
        <v>40</v>
      </c>
      <c r="C23" s="72">
        <v>1.0621559999999999</v>
      </c>
      <c r="D23" s="73">
        <v>0.82480743999999995</v>
      </c>
      <c r="E23" s="74">
        <v>2.5999999999999999E-2</v>
      </c>
      <c r="F23" s="74">
        <v>0.40699999999999997</v>
      </c>
      <c r="G23" s="75">
        <v>-0.27400000000000002</v>
      </c>
      <c r="H23" s="75">
        <v>8.9999999999999993E-3</v>
      </c>
      <c r="I23" s="73">
        <v>6.1749000000000005E-2</v>
      </c>
      <c r="J23" s="73">
        <v>6.2643000000000004E-2</v>
      </c>
      <c r="K23" s="74">
        <v>6.4524999999999999E-2</v>
      </c>
      <c r="L23" s="75">
        <v>-0.45900000000000002</v>
      </c>
      <c r="M23" s="75">
        <v>2E-3</v>
      </c>
    </row>
    <row r="24" spans="2:13" x14ac:dyDescent="0.25">
      <c r="B24" s="76" t="s">
        <v>41</v>
      </c>
      <c r="C24" s="91">
        <v>53.684793760000005</v>
      </c>
      <c r="D24" s="91">
        <v>69.354819950000007</v>
      </c>
      <c r="E24" s="92">
        <v>66.2652863</v>
      </c>
      <c r="F24" s="92">
        <v>70.756208999999998</v>
      </c>
      <c r="G24" s="79">
        <v>9.6000000000000002E-2</v>
      </c>
      <c r="H24" s="79">
        <v>1</v>
      </c>
      <c r="I24" s="91">
        <v>71.012502125000012</v>
      </c>
      <c r="J24" s="91">
        <v>74.118857916875001</v>
      </c>
      <c r="K24" s="92">
        <v>77.429254643051252</v>
      </c>
      <c r="L24" s="79">
        <v>0.03</v>
      </c>
      <c r="M24" s="80">
        <v>1</v>
      </c>
    </row>
    <row r="25" spans="2:13" x14ac:dyDescent="0.25">
      <c r="B25" s="93" t="s">
        <v>42</v>
      </c>
      <c r="C25" s="94">
        <v>5.0999999999999996</v>
      </c>
      <c r="D25" s="94">
        <v>0</v>
      </c>
      <c r="E25" s="95">
        <v>6.8</v>
      </c>
      <c r="F25" s="95">
        <v>0</v>
      </c>
      <c r="G25" s="96">
        <v>-1</v>
      </c>
      <c r="H25" s="96"/>
      <c r="I25" s="94">
        <v>0</v>
      </c>
      <c r="J25" s="94">
        <v>0</v>
      </c>
      <c r="K25" s="95">
        <v>0</v>
      </c>
      <c r="L25" s="96">
        <v>0</v>
      </c>
      <c r="M25" s="97"/>
    </row>
    <row r="26" spans="2:13" x14ac:dyDescent="0.25">
      <c r="B26" s="56"/>
      <c r="C26" s="98"/>
      <c r="D26" s="98"/>
      <c r="E26" s="98"/>
      <c r="F26" s="98"/>
      <c r="G26" s="99"/>
      <c r="H26" s="99"/>
      <c r="I26" s="98"/>
      <c r="J26" s="98"/>
      <c r="K26" s="98"/>
      <c r="L26" s="99"/>
      <c r="M26" s="100"/>
    </row>
    <row r="27" spans="2:13" x14ac:dyDescent="0.25">
      <c r="B27" s="101" t="s">
        <v>43</v>
      </c>
      <c r="C27" s="102"/>
      <c r="D27" s="102"/>
      <c r="E27" s="102"/>
      <c r="F27" s="102"/>
      <c r="G27" s="103"/>
      <c r="H27" s="103"/>
      <c r="I27" s="102"/>
      <c r="J27" s="102"/>
      <c r="K27" s="102"/>
      <c r="L27" s="103"/>
      <c r="M27" s="103"/>
    </row>
    <row r="28" spans="2:13" ht="18" x14ac:dyDescent="0.25">
      <c r="B28" s="104" t="s">
        <v>44</v>
      </c>
      <c r="C28" s="105">
        <v>8.8938052399999989</v>
      </c>
      <c r="D28" s="105">
        <v>4.9158000000000044</v>
      </c>
      <c r="E28" s="105">
        <v>8.2357137000000051</v>
      </c>
      <c r="F28" s="106">
        <v>6.262600000000873E-2</v>
      </c>
      <c r="G28" s="107">
        <v>-0.80800000000000005</v>
      </c>
      <c r="H28" s="107">
        <v>1</v>
      </c>
      <c r="I28" s="105">
        <v>6.1891874999986385E-2</v>
      </c>
      <c r="J28" s="105">
        <v>6.2466083125002569E-2</v>
      </c>
      <c r="K28" s="108">
        <v>6.4493356948744918E-2</v>
      </c>
      <c r="L28" s="107">
        <v>0.01</v>
      </c>
      <c r="M28" s="109">
        <v>1</v>
      </c>
    </row>
    <row r="29" spans="2:13" x14ac:dyDescent="0.25">
      <c r="B29" s="110" t="s">
        <v>45</v>
      </c>
      <c r="C29" s="98"/>
      <c r="D29" s="98"/>
      <c r="E29" s="98"/>
      <c r="F29" s="111"/>
      <c r="G29" s="65"/>
      <c r="H29" s="65"/>
      <c r="I29" s="98"/>
      <c r="J29" s="98"/>
      <c r="K29" s="98"/>
      <c r="L29" s="65"/>
      <c r="M29" s="66"/>
    </row>
    <row r="30" spans="2:13" x14ac:dyDescent="0.25">
      <c r="B30" s="110" t="s">
        <v>46</v>
      </c>
      <c r="C30" s="63">
        <v>11.457982999999999</v>
      </c>
      <c r="D30" s="63">
        <v>16.088999999999999</v>
      </c>
      <c r="E30" s="63">
        <v>18.928999999999998</v>
      </c>
      <c r="F30" s="64">
        <v>16.776</v>
      </c>
      <c r="G30" s="65">
        <v>0.13600000000000001</v>
      </c>
      <c r="H30" s="65">
        <v>0.23</v>
      </c>
      <c r="I30" s="63">
        <v>19.012080999999998</v>
      </c>
      <c r="J30" s="63">
        <v>20.392627000000001</v>
      </c>
      <c r="K30" s="63">
        <v>21.872885999999998</v>
      </c>
      <c r="L30" s="65">
        <v>9.1999999999999998E-2</v>
      </c>
      <c r="M30" s="66">
        <v>0.26600000000000001</v>
      </c>
    </row>
    <row r="31" spans="2:13" ht="18" x14ac:dyDescent="0.25">
      <c r="B31" s="112" t="s">
        <v>47</v>
      </c>
      <c r="C31" s="68">
        <v>10.189164999999999</v>
      </c>
      <c r="D31" s="69">
        <v>15.061999999999999</v>
      </c>
      <c r="E31" s="69">
        <v>17.103999999999999</v>
      </c>
      <c r="F31" s="113">
        <v>16.059000000000001</v>
      </c>
      <c r="G31" s="71">
        <v>0.16400000000000001</v>
      </c>
      <c r="H31" s="71">
        <v>0.21199999999999999</v>
      </c>
      <c r="I31" s="69">
        <v>17.392080999999997</v>
      </c>
      <c r="J31" s="69">
        <v>18.696487000000001</v>
      </c>
      <c r="K31" s="70">
        <v>20.098723999999997</v>
      </c>
      <c r="L31" s="71">
        <v>7.8E-2</v>
      </c>
      <c r="M31" s="71">
        <v>0.246</v>
      </c>
    </row>
    <row r="32" spans="2:13" x14ac:dyDescent="0.25">
      <c r="B32" s="112" t="s">
        <v>224</v>
      </c>
      <c r="C32" s="87">
        <v>0.531165</v>
      </c>
      <c r="D32" s="88">
        <v>1.7</v>
      </c>
      <c r="E32" s="88">
        <v>0.83299999999999996</v>
      </c>
      <c r="F32" s="111">
        <v>0</v>
      </c>
      <c r="G32" s="90">
        <v>-1</v>
      </c>
      <c r="H32" s="90">
        <v>1.0999999999999999E-2</v>
      </c>
      <c r="I32" s="88">
        <v>0</v>
      </c>
      <c r="J32" s="88">
        <v>0</v>
      </c>
      <c r="K32" s="89">
        <v>0</v>
      </c>
      <c r="L32" s="90">
        <v>0</v>
      </c>
      <c r="M32" s="90">
        <v>0</v>
      </c>
    </row>
    <row r="33" spans="2:13" x14ac:dyDescent="0.25">
      <c r="B33" s="112" t="s">
        <v>48</v>
      </c>
      <c r="C33" s="72">
        <v>1.268818</v>
      </c>
      <c r="D33" s="73">
        <v>1.0269999999999999</v>
      </c>
      <c r="E33" s="73">
        <v>1.825</v>
      </c>
      <c r="F33" s="114">
        <v>0.71699999999999997</v>
      </c>
      <c r="G33" s="75">
        <v>-0.17299999999999999</v>
      </c>
      <c r="H33" s="75">
        <v>1.7999999999999999E-2</v>
      </c>
      <c r="I33" s="73">
        <v>1.62</v>
      </c>
      <c r="J33" s="73">
        <v>1.6961400000000002</v>
      </c>
      <c r="K33" s="74">
        <v>1.774162</v>
      </c>
      <c r="L33" s="75">
        <v>0.35299999999999998</v>
      </c>
      <c r="M33" s="75">
        <v>0.02</v>
      </c>
    </row>
    <row r="34" spans="2:13" x14ac:dyDescent="0.25">
      <c r="B34" s="110" t="s">
        <v>98</v>
      </c>
      <c r="C34" s="63">
        <v>47.491999999999997</v>
      </c>
      <c r="D34" s="63">
        <v>53.515000000000001</v>
      </c>
      <c r="E34" s="63">
        <v>54.756</v>
      </c>
      <c r="F34" s="64">
        <v>53.636000000000003</v>
      </c>
      <c r="G34" s="65">
        <v>4.1000000000000002E-2</v>
      </c>
      <c r="H34" s="65">
        <v>0.77</v>
      </c>
      <c r="I34" s="63">
        <v>52</v>
      </c>
      <c r="J34" s="63">
        <v>53.725999999999999</v>
      </c>
      <c r="K34" s="63">
        <v>55.555999999999997</v>
      </c>
      <c r="L34" s="65">
        <v>1.2E-2</v>
      </c>
      <c r="M34" s="66">
        <v>0.73399999999999999</v>
      </c>
    </row>
    <row r="35" spans="2:13" x14ac:dyDescent="0.25">
      <c r="B35" s="115" t="s">
        <v>50</v>
      </c>
      <c r="C35" s="91">
        <v>58.949982999999996</v>
      </c>
      <c r="D35" s="91">
        <v>69.603999999999999</v>
      </c>
      <c r="E35" s="91">
        <v>73.685000000000002</v>
      </c>
      <c r="F35" s="116">
        <v>70.412000000000006</v>
      </c>
      <c r="G35" s="117">
        <v>6.0999999999999999E-2</v>
      </c>
      <c r="H35" s="117">
        <v>1</v>
      </c>
      <c r="I35" s="91">
        <v>71.012080999999995</v>
      </c>
      <c r="J35" s="91">
        <v>74.118627000000004</v>
      </c>
      <c r="K35" s="92">
        <v>77.428885999999991</v>
      </c>
      <c r="L35" s="117">
        <v>3.2000000000000001E-2</v>
      </c>
      <c r="M35" s="118">
        <v>1</v>
      </c>
    </row>
    <row r="36" spans="2:13" x14ac:dyDescent="0.25">
      <c r="B36" s="119" t="s">
        <v>51</v>
      </c>
      <c r="C36" s="81"/>
      <c r="D36" s="81"/>
      <c r="E36" s="81"/>
      <c r="F36" s="82"/>
      <c r="G36" s="107"/>
      <c r="H36" s="107"/>
      <c r="I36" s="81"/>
      <c r="J36" s="81"/>
      <c r="K36" s="81"/>
      <c r="L36" s="107"/>
      <c r="M36" s="109"/>
    </row>
    <row r="37" spans="2:13" x14ac:dyDescent="0.25">
      <c r="B37" s="110" t="s">
        <v>52</v>
      </c>
      <c r="C37" s="63">
        <v>50.056177759999997</v>
      </c>
      <c r="D37" s="63">
        <v>64.688199999999995</v>
      </c>
      <c r="E37" s="63">
        <v>65.449286299999997</v>
      </c>
      <c r="F37" s="64">
        <v>70.349373999999997</v>
      </c>
      <c r="G37" s="65">
        <v>0.12</v>
      </c>
      <c r="H37" s="65">
        <v>1</v>
      </c>
      <c r="I37" s="63">
        <v>70.950189125000009</v>
      </c>
      <c r="J37" s="63">
        <v>74.056160916875001</v>
      </c>
      <c r="K37" s="63">
        <v>77.364392643051247</v>
      </c>
      <c r="L37" s="65">
        <v>3.2000000000000001E-2</v>
      </c>
      <c r="M37" s="66">
        <v>1</v>
      </c>
    </row>
    <row r="38" spans="2:13" x14ac:dyDescent="0.25">
      <c r="B38" s="112" t="s">
        <v>38</v>
      </c>
      <c r="C38" s="68">
        <v>32.985045509999999</v>
      </c>
      <c r="D38" s="69">
        <v>42.704000000000001</v>
      </c>
      <c r="E38" s="69">
        <v>46.381</v>
      </c>
      <c r="F38" s="113">
        <v>48.24</v>
      </c>
      <c r="G38" s="71">
        <v>0.13500000000000001</v>
      </c>
      <c r="H38" s="71">
        <v>0.67800000000000005</v>
      </c>
      <c r="I38" s="69">
        <v>50.465561000000001</v>
      </c>
      <c r="J38" s="69">
        <v>54.480800000000002</v>
      </c>
      <c r="K38" s="70">
        <v>55.951000000000001</v>
      </c>
      <c r="L38" s="71">
        <v>5.0999999999999997E-2</v>
      </c>
      <c r="M38" s="71">
        <v>0.71399999999999997</v>
      </c>
    </row>
    <row r="39" spans="2:13" x14ac:dyDescent="0.25">
      <c r="B39" s="112" t="s">
        <v>39</v>
      </c>
      <c r="C39" s="72">
        <v>17.071132249999994</v>
      </c>
      <c r="D39" s="73">
        <v>21.984200000000001</v>
      </c>
      <c r="E39" s="73">
        <v>19.0682863</v>
      </c>
      <c r="F39" s="114">
        <v>22.109373999999999</v>
      </c>
      <c r="G39" s="75">
        <v>0.09</v>
      </c>
      <c r="H39" s="75">
        <v>0.32200000000000001</v>
      </c>
      <c r="I39" s="73">
        <v>20.484628125</v>
      </c>
      <c r="J39" s="73">
        <v>19.575360916875002</v>
      </c>
      <c r="K39" s="74">
        <v>21.413392643051253</v>
      </c>
      <c r="L39" s="75">
        <v>-1.0999999999999999E-2</v>
      </c>
      <c r="M39" s="75">
        <v>0.28599999999999998</v>
      </c>
    </row>
    <row r="40" spans="2:13" x14ac:dyDescent="0.25">
      <c r="B40" s="115" t="s">
        <v>53</v>
      </c>
      <c r="C40" s="91">
        <v>50.056177759999997</v>
      </c>
      <c r="D40" s="91">
        <v>64.688199999999995</v>
      </c>
      <c r="E40" s="91">
        <v>65.449286299999997</v>
      </c>
      <c r="F40" s="116">
        <v>70.349373999999997</v>
      </c>
      <c r="G40" s="117">
        <v>0.12</v>
      </c>
      <c r="H40" s="117">
        <v>1</v>
      </c>
      <c r="I40" s="91">
        <v>70.950189125000009</v>
      </c>
      <c r="J40" s="91">
        <v>74.056160916875001</v>
      </c>
      <c r="K40" s="92">
        <v>77.364392643051247</v>
      </c>
      <c r="L40" s="117">
        <v>3.2000000000000001E-2</v>
      </c>
      <c r="M40" s="118">
        <v>1</v>
      </c>
    </row>
    <row r="41" spans="2:13" ht="18" x14ac:dyDescent="0.25">
      <c r="B41" s="110" t="s">
        <v>54</v>
      </c>
      <c r="C41" s="63">
        <v>-0.20700000000000002</v>
      </c>
      <c r="D41" s="63">
        <v>-3.9020000000000001</v>
      </c>
      <c r="E41" s="63">
        <v>-1.5740000000000001</v>
      </c>
      <c r="F41" s="64">
        <v>-0.40700000000000003</v>
      </c>
      <c r="G41" s="65">
        <v>0.253</v>
      </c>
      <c r="H41" s="65">
        <v>1</v>
      </c>
      <c r="I41" s="63">
        <v>-0.5</v>
      </c>
      <c r="J41" s="63">
        <v>-0.45</v>
      </c>
      <c r="K41" s="120">
        <v>-0.53</v>
      </c>
      <c r="L41" s="65">
        <v>9.1999999999999998E-2</v>
      </c>
      <c r="M41" s="66">
        <v>1</v>
      </c>
    </row>
    <row r="42" spans="2:13" ht="18" x14ac:dyDescent="0.25">
      <c r="B42" s="112" t="s">
        <v>55</v>
      </c>
      <c r="C42" s="68">
        <v>-6.8000000000000005E-2</v>
      </c>
      <c r="D42" s="69">
        <v>-3.2509999999999999</v>
      </c>
      <c r="E42" s="69">
        <v>-1.5740000000000001</v>
      </c>
      <c r="F42" s="113">
        <v>-0.16700000000000001</v>
      </c>
      <c r="G42" s="71">
        <v>0.34899999999999998</v>
      </c>
      <c r="H42" s="71">
        <v>0.64300000000000002</v>
      </c>
      <c r="I42" s="69">
        <v>-0.3</v>
      </c>
      <c r="J42" s="69">
        <v>-0.25</v>
      </c>
      <c r="K42" s="69">
        <v>-0.33</v>
      </c>
      <c r="L42" s="71">
        <v>0.255</v>
      </c>
      <c r="M42" s="71">
        <v>0.54700000000000004</v>
      </c>
    </row>
    <row r="43" spans="2:13" ht="18" x14ac:dyDescent="0.25">
      <c r="B43" s="112" t="s">
        <v>56</v>
      </c>
      <c r="C43" s="72">
        <v>-0.13900000000000001</v>
      </c>
      <c r="D43" s="73">
        <v>-0.65100000000000002</v>
      </c>
      <c r="E43" s="73">
        <v>0</v>
      </c>
      <c r="F43" s="114">
        <v>-0.24</v>
      </c>
      <c r="G43" s="75">
        <v>0.2</v>
      </c>
      <c r="H43" s="75">
        <v>0.35699999999999998</v>
      </c>
      <c r="I43" s="73">
        <v>-0.2</v>
      </c>
      <c r="J43" s="73">
        <v>-0.2</v>
      </c>
      <c r="K43" s="73">
        <v>-0.2</v>
      </c>
      <c r="L43" s="75">
        <v>-5.8999999999999997E-2</v>
      </c>
      <c r="M43" s="75">
        <v>0.45300000000000001</v>
      </c>
    </row>
    <row r="44" spans="2:13" ht="18" x14ac:dyDescent="0.25">
      <c r="B44" s="110" t="s">
        <v>58</v>
      </c>
      <c r="C44" s="63">
        <v>-0.16900000000000001</v>
      </c>
      <c r="D44" s="63">
        <v>0</v>
      </c>
      <c r="E44" s="63">
        <v>0</v>
      </c>
      <c r="F44" s="64">
        <v>0</v>
      </c>
      <c r="G44" s="65">
        <v>-1</v>
      </c>
      <c r="H44" s="65">
        <v>0</v>
      </c>
      <c r="I44" s="63">
        <v>0</v>
      </c>
      <c r="J44" s="63">
        <v>0</v>
      </c>
      <c r="K44" s="120">
        <v>0</v>
      </c>
      <c r="L44" s="65">
        <v>0</v>
      </c>
      <c r="M44" s="66">
        <v>0</v>
      </c>
    </row>
    <row r="45" spans="2:13" x14ac:dyDescent="0.25">
      <c r="B45" s="215" t="s">
        <v>119</v>
      </c>
      <c r="C45" s="122">
        <v>-0.16900000000000001</v>
      </c>
      <c r="D45" s="123">
        <v>0</v>
      </c>
      <c r="E45" s="123">
        <v>0</v>
      </c>
      <c r="F45" s="124">
        <v>0</v>
      </c>
      <c r="G45" s="125">
        <v>-1</v>
      </c>
      <c r="H45" s="125">
        <v>0</v>
      </c>
      <c r="I45" s="123">
        <v>0</v>
      </c>
      <c r="J45" s="123">
        <v>0</v>
      </c>
      <c r="K45" s="123">
        <v>0</v>
      </c>
      <c r="L45" s="125">
        <v>0</v>
      </c>
      <c r="M45" s="125">
        <v>0</v>
      </c>
    </row>
    <row r="46" spans="2:13" ht="18" x14ac:dyDescent="0.25">
      <c r="B46" s="126" t="s">
        <v>60</v>
      </c>
      <c r="C46" s="127">
        <v>8.5178052399999977</v>
      </c>
      <c r="D46" s="127">
        <v>1.0138000000000043</v>
      </c>
      <c r="E46" s="127">
        <v>6.6617137000000053</v>
      </c>
      <c r="F46" s="128">
        <v>-0.3443739999999913</v>
      </c>
      <c r="G46" s="129">
        <v>-1.343</v>
      </c>
      <c r="H46" s="129">
        <v>6.7000000000000004E-2</v>
      </c>
      <c r="I46" s="127">
        <v>-0.43810812500001362</v>
      </c>
      <c r="J46" s="127">
        <v>-0.38753391687499744</v>
      </c>
      <c r="K46" s="130">
        <v>-0.46550664305125511</v>
      </c>
      <c r="L46" s="129">
        <v>0.106</v>
      </c>
      <c r="M46" s="131">
        <v>1</v>
      </c>
    </row>
    <row r="47" spans="2:13" x14ac:dyDescent="0.25">
      <c r="B47" s="56"/>
      <c r="C47" s="98"/>
      <c r="D47" s="98"/>
      <c r="E47" s="98"/>
      <c r="F47" s="98"/>
      <c r="G47" s="132"/>
      <c r="H47" s="132"/>
      <c r="I47" s="98"/>
      <c r="J47" s="98"/>
      <c r="K47" s="98"/>
      <c r="L47" s="132"/>
      <c r="M47" s="132"/>
    </row>
    <row r="48" spans="2:13" ht="18" x14ac:dyDescent="0.25">
      <c r="B48" s="56" t="s">
        <v>61</v>
      </c>
      <c r="C48" s="98"/>
      <c r="D48" s="98"/>
      <c r="E48" s="98"/>
      <c r="F48" s="98"/>
      <c r="G48" s="133"/>
      <c r="H48" s="133"/>
      <c r="I48" s="98"/>
      <c r="J48" s="98"/>
      <c r="K48" s="98"/>
      <c r="L48" s="133"/>
      <c r="M48" s="133"/>
    </row>
    <row r="49" spans="2:13" x14ac:dyDescent="0.25">
      <c r="B49" s="134" t="s">
        <v>62</v>
      </c>
      <c r="C49" s="81">
        <v>2.940448</v>
      </c>
      <c r="D49" s="81">
        <v>5.7897319999999999</v>
      </c>
      <c r="E49" s="81">
        <v>5.9539999999999997</v>
      </c>
      <c r="F49" s="82">
        <v>4.9167249999999996</v>
      </c>
      <c r="G49" s="135">
        <v>0.187</v>
      </c>
      <c r="H49" s="135">
        <v>0.25800000000000001</v>
      </c>
      <c r="I49" s="81">
        <v>4.6109999999999998</v>
      </c>
      <c r="J49" s="81">
        <v>3.2959999999999998</v>
      </c>
      <c r="K49" s="81">
        <v>2.1110000000000002</v>
      </c>
      <c r="L49" s="135">
        <v>-0.246</v>
      </c>
      <c r="M49" s="136">
        <v>0.29099999999999998</v>
      </c>
    </row>
    <row r="50" spans="2:13" x14ac:dyDescent="0.25">
      <c r="B50" s="137" t="s">
        <v>63</v>
      </c>
      <c r="C50" s="98"/>
      <c r="D50" s="98"/>
      <c r="E50" s="98"/>
      <c r="F50" s="111"/>
      <c r="G50" s="90"/>
      <c r="H50" s="90"/>
      <c r="I50" s="98"/>
      <c r="J50" s="98"/>
      <c r="K50" s="98"/>
      <c r="L50" s="90"/>
      <c r="M50" s="138"/>
    </row>
    <row r="51" spans="2:13" x14ac:dyDescent="0.25">
      <c r="B51" s="137" t="s">
        <v>64</v>
      </c>
      <c r="C51" s="139">
        <v>-6.8000000000000005E-2</v>
      </c>
      <c r="D51" s="140">
        <v>-3.2509999999999999</v>
      </c>
      <c r="E51" s="140">
        <v>-1.5740000000000001</v>
      </c>
      <c r="F51" s="141">
        <v>-0.16700000000000001</v>
      </c>
      <c r="G51" s="142">
        <v>0.34899999999999998</v>
      </c>
      <c r="H51" s="142">
        <v>1</v>
      </c>
      <c r="I51" s="140">
        <v>-0.3</v>
      </c>
      <c r="J51" s="140">
        <v>-0.25</v>
      </c>
      <c r="K51" s="140">
        <v>-0.33</v>
      </c>
      <c r="L51" s="142">
        <v>0.255</v>
      </c>
      <c r="M51" s="142">
        <v>1</v>
      </c>
    </row>
    <row r="52" spans="2:13" x14ac:dyDescent="0.25">
      <c r="B52" s="67" t="s">
        <v>99</v>
      </c>
      <c r="C52" s="98">
        <v>8.5562399999999997E-2</v>
      </c>
      <c r="D52" s="98">
        <v>7.3049000000000003E-2</v>
      </c>
      <c r="E52" s="98">
        <v>0.121</v>
      </c>
      <c r="F52" s="111">
        <v>4.1799999999999997E-2</v>
      </c>
      <c r="G52" s="90">
        <v>-0.21199999999999999</v>
      </c>
      <c r="H52" s="90">
        <v>4.0000000000000001E-3</v>
      </c>
      <c r="I52" s="98">
        <v>5.2999999999999999E-2</v>
      </c>
      <c r="J52" s="98">
        <v>3.3000000000000002E-2</v>
      </c>
      <c r="K52" s="98">
        <v>0</v>
      </c>
      <c r="L52" s="90">
        <v>-1</v>
      </c>
      <c r="M52" s="138">
        <v>2E-3</v>
      </c>
    </row>
    <row r="53" spans="2:13" x14ac:dyDescent="0.25">
      <c r="B53" s="67" t="s">
        <v>65</v>
      </c>
      <c r="C53" s="98">
        <v>0.79451739999999993</v>
      </c>
      <c r="D53" s="98">
        <v>1.9043350000000001</v>
      </c>
      <c r="E53" s="98">
        <v>0.88200000000000001</v>
      </c>
      <c r="F53" s="111">
        <v>4.1799999999999997E-2</v>
      </c>
      <c r="G53" s="90">
        <v>-0.625</v>
      </c>
      <c r="H53" s="90">
        <v>3.9E-2</v>
      </c>
      <c r="I53" s="98">
        <v>1.258</v>
      </c>
      <c r="J53" s="98">
        <v>1.0580000000000001</v>
      </c>
      <c r="K53" s="98">
        <v>0.93</v>
      </c>
      <c r="L53" s="90">
        <v>1.8129999999999999</v>
      </c>
      <c r="M53" s="138">
        <v>6.2E-2</v>
      </c>
    </row>
    <row r="54" spans="2:13" x14ac:dyDescent="0.25">
      <c r="B54" s="67" t="s">
        <v>66</v>
      </c>
      <c r="C54" s="98">
        <v>14.851484000000001</v>
      </c>
      <c r="D54" s="98">
        <v>15.865</v>
      </c>
      <c r="E54" s="98">
        <v>22.527999999999999</v>
      </c>
      <c r="F54" s="111">
        <v>6.5302049999999996</v>
      </c>
      <c r="G54" s="90">
        <v>-0.24</v>
      </c>
      <c r="H54" s="90">
        <v>0.69899999999999995</v>
      </c>
      <c r="I54" s="98">
        <v>8.7539999999999996</v>
      </c>
      <c r="J54" s="98">
        <v>10.622</v>
      </c>
      <c r="K54" s="98">
        <v>7.3040000000000003</v>
      </c>
      <c r="L54" s="90">
        <v>3.7999999999999999E-2</v>
      </c>
      <c r="M54" s="138">
        <v>0.64400000000000002</v>
      </c>
    </row>
    <row r="55" spans="2:13" x14ac:dyDescent="0.25">
      <c r="B55" s="76" t="s">
        <v>67</v>
      </c>
      <c r="C55" s="91">
        <v>18.6720118</v>
      </c>
      <c r="D55" s="91">
        <v>23.632116</v>
      </c>
      <c r="E55" s="91">
        <v>29.484999999999999</v>
      </c>
      <c r="F55" s="116">
        <v>11.530529999999999</v>
      </c>
      <c r="G55" s="117">
        <v>-0.14799999999999999</v>
      </c>
      <c r="H55" s="117">
        <v>1</v>
      </c>
      <c r="I55" s="91">
        <v>14.675999999999998</v>
      </c>
      <c r="J55" s="91">
        <v>15.009</v>
      </c>
      <c r="K55" s="91">
        <v>10.345000000000001</v>
      </c>
      <c r="L55" s="117">
        <v>-3.5999999999999997E-2</v>
      </c>
      <c r="M55" s="118">
        <v>1</v>
      </c>
    </row>
    <row r="56" spans="2:13" x14ac:dyDescent="0.25">
      <c r="B56" s="67" t="s">
        <v>68</v>
      </c>
      <c r="C56" s="98">
        <v>11.989827</v>
      </c>
      <c r="D56" s="98">
        <v>12.279</v>
      </c>
      <c r="E56" s="98">
        <v>19.042000000000002</v>
      </c>
      <c r="F56" s="111">
        <v>0</v>
      </c>
      <c r="G56" s="90">
        <v>-1</v>
      </c>
      <c r="H56" s="90">
        <v>0.45200000000000001</v>
      </c>
      <c r="I56" s="98">
        <v>0</v>
      </c>
      <c r="J56" s="98">
        <v>0</v>
      </c>
      <c r="K56" s="98">
        <v>0</v>
      </c>
      <c r="L56" s="90">
        <v>0</v>
      </c>
      <c r="M56" s="138">
        <v>0</v>
      </c>
    </row>
    <row r="57" spans="2:13" x14ac:dyDescent="0.25">
      <c r="B57" s="143" t="s">
        <v>69</v>
      </c>
      <c r="C57" s="98">
        <v>6.1466469999999997</v>
      </c>
      <c r="D57" s="98">
        <v>3.9249999999999998</v>
      </c>
      <c r="E57" s="98">
        <v>6.258</v>
      </c>
      <c r="F57" s="111">
        <v>6.0701450000000001</v>
      </c>
      <c r="G57" s="90">
        <v>-4.0000000000000001E-3</v>
      </c>
      <c r="H57" s="90">
        <v>0.308</v>
      </c>
      <c r="I57" s="98">
        <v>7.1550000000000002</v>
      </c>
      <c r="J57" s="98">
        <v>6.2110000000000003</v>
      </c>
      <c r="K57" s="98">
        <v>3.9740000000000002</v>
      </c>
      <c r="L57" s="90">
        <v>-0.13200000000000001</v>
      </c>
      <c r="M57" s="138">
        <v>0.45300000000000001</v>
      </c>
    </row>
    <row r="58" spans="2:13" x14ac:dyDescent="0.25">
      <c r="B58" s="143" t="s">
        <v>70</v>
      </c>
      <c r="C58" s="98">
        <v>0.53553799999999996</v>
      </c>
      <c r="D58" s="98">
        <v>7.4279999999999999</v>
      </c>
      <c r="E58" s="98">
        <v>4.1849999999999996</v>
      </c>
      <c r="F58" s="111">
        <v>5.46</v>
      </c>
      <c r="G58" s="90">
        <v>1.1679999999999999</v>
      </c>
      <c r="H58" s="90">
        <v>0.24</v>
      </c>
      <c r="I58" s="98">
        <v>7.5209999999999999</v>
      </c>
      <c r="J58" s="98">
        <v>8.798</v>
      </c>
      <c r="K58" s="98">
        <v>6.3710000000000004</v>
      </c>
      <c r="L58" s="90">
        <v>5.2999999999999999E-2</v>
      </c>
      <c r="M58" s="138">
        <v>0.54700000000000004</v>
      </c>
    </row>
    <row r="59" spans="2:13" x14ac:dyDescent="0.25">
      <c r="B59" s="76" t="s">
        <v>72</v>
      </c>
      <c r="C59" s="91">
        <v>18.672011999999999</v>
      </c>
      <c r="D59" s="91">
        <v>23.632000000000001</v>
      </c>
      <c r="E59" s="91">
        <v>29.484999999999999</v>
      </c>
      <c r="F59" s="116">
        <v>11.530145000000001</v>
      </c>
      <c r="G59" s="117">
        <v>-0.14799999999999999</v>
      </c>
      <c r="H59" s="117">
        <v>1</v>
      </c>
      <c r="I59" s="91">
        <v>14.676</v>
      </c>
      <c r="J59" s="91">
        <v>15.009</v>
      </c>
      <c r="K59" s="91">
        <v>10.345000000000001</v>
      </c>
      <c r="L59" s="117">
        <v>-3.5999999999999997E-2</v>
      </c>
      <c r="M59" s="118">
        <v>1</v>
      </c>
    </row>
    <row r="60" spans="2:13" x14ac:dyDescent="0.25">
      <c r="B60" s="145"/>
      <c r="C60" s="146"/>
      <c r="D60" s="146"/>
      <c r="E60" s="147"/>
      <c r="F60" s="147"/>
      <c r="G60" s="147"/>
      <c r="H60" s="147"/>
      <c r="I60" s="147"/>
      <c r="J60" s="147"/>
      <c r="K60" s="148"/>
      <c r="L60" s="148"/>
      <c r="M60" s="148"/>
    </row>
    <row r="61" spans="2:13" x14ac:dyDescent="0.25"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50"/>
      <c r="M61" s="151"/>
    </row>
    <row r="62" spans="2:13" x14ac:dyDescent="0.25">
      <c r="B62" s="152"/>
      <c r="C62" s="153"/>
      <c r="D62" s="63"/>
      <c r="E62" s="63"/>
      <c r="F62" s="154"/>
      <c r="G62" s="154"/>
      <c r="H62" s="154"/>
      <c r="I62" s="63"/>
      <c r="J62" s="155"/>
      <c r="K62" s="150"/>
      <c r="L62" s="150"/>
      <c r="M62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22E49-45EA-4C5E-9D20-EBDC30D0198B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225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226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63</v>
      </c>
      <c r="D7" s="177">
        <v>63</v>
      </c>
      <c r="E7" s="178">
        <v>63</v>
      </c>
      <c r="F7" s="179">
        <v>45.764895600000003</v>
      </c>
      <c r="G7" s="180">
        <v>0.72642691428571438</v>
      </c>
      <c r="H7" s="178">
        <v>56</v>
      </c>
      <c r="I7" s="179">
        <v>48.239941920000007</v>
      </c>
      <c r="J7" s="180">
        <v>0.86142753428571439</v>
      </c>
      <c r="K7" s="178">
        <v>64</v>
      </c>
      <c r="L7" s="179">
        <v>50.465918053421071</v>
      </c>
      <c r="M7" s="180">
        <v>0.78852996958470423</v>
      </c>
      <c r="N7" s="178">
        <v>64</v>
      </c>
      <c r="O7" s="179">
        <v>54.480682042199795</v>
      </c>
      <c r="P7" s="180">
        <v>0.8512606569093718</v>
      </c>
      <c r="Q7" s="178">
        <v>58</v>
      </c>
      <c r="R7" s="179">
        <v>55.950919900470275</v>
      </c>
      <c r="S7" s="179">
        <v>0.96467103276672883</v>
      </c>
      <c r="T7" s="181">
        <v>1.1765785274559626E-2</v>
      </c>
      <c r="U7" s="181">
        <v>0.99999999999999989</v>
      </c>
    </row>
    <row r="8" spans="2:21" x14ac:dyDescent="0.25">
      <c r="B8" s="182" t="s">
        <v>102</v>
      </c>
      <c r="C8" s="183">
        <v>8</v>
      </c>
      <c r="D8" s="183">
        <v>8</v>
      </c>
      <c r="E8" s="184">
        <v>8</v>
      </c>
      <c r="F8" s="185">
        <v>4.8387942360644676</v>
      </c>
      <c r="G8" s="186">
        <v>0.60484927950805845</v>
      </c>
      <c r="H8" s="184">
        <v>8</v>
      </c>
      <c r="I8" s="185">
        <v>5.1318561672475926</v>
      </c>
      <c r="J8" s="186">
        <v>0.64148202090594908</v>
      </c>
      <c r="K8" s="184">
        <v>11</v>
      </c>
      <c r="L8" s="185">
        <v>5.5505944692742428</v>
      </c>
      <c r="M8" s="186">
        <v>0.50459949720674935</v>
      </c>
      <c r="N8" s="184">
        <v>11</v>
      </c>
      <c r="O8" s="185">
        <v>6.0014920828718461</v>
      </c>
      <c r="P8" s="186">
        <v>0.545590189351986</v>
      </c>
      <c r="Q8" s="187">
        <v>11</v>
      </c>
      <c r="R8" s="185">
        <v>6.4666077192944122</v>
      </c>
      <c r="S8" s="185">
        <v>0.58787342902676476</v>
      </c>
      <c r="T8" s="188">
        <v>0.11199004528465784</v>
      </c>
      <c r="U8" s="189">
        <v>0.16906557881773399</v>
      </c>
    </row>
    <row r="9" spans="2:21" x14ac:dyDescent="0.25">
      <c r="B9" s="182" t="s">
        <v>90</v>
      </c>
      <c r="C9" s="190">
        <v>40</v>
      </c>
      <c r="D9" s="190">
        <v>40</v>
      </c>
      <c r="E9" s="191">
        <v>40</v>
      </c>
      <c r="F9" s="192">
        <v>18.656718208277027</v>
      </c>
      <c r="G9" s="193">
        <v>0.46641795520692569</v>
      </c>
      <c r="H9" s="191">
        <v>37</v>
      </c>
      <c r="I9" s="192">
        <v>23.331855277493837</v>
      </c>
      <c r="J9" s="193">
        <v>0.63059068317550915</v>
      </c>
      <c r="K9" s="191">
        <v>42</v>
      </c>
      <c r="L9" s="192">
        <v>25.1380717221253</v>
      </c>
      <c r="M9" s="193">
        <v>0.59852551719345948</v>
      </c>
      <c r="N9" s="191">
        <v>42</v>
      </c>
      <c r="O9" s="192">
        <v>27.095365645189872</v>
      </c>
      <c r="P9" s="193">
        <v>0.64512775345690176</v>
      </c>
      <c r="Q9" s="194">
        <v>36</v>
      </c>
      <c r="R9" s="192">
        <v>26.443241482692088</v>
      </c>
      <c r="S9" s="192">
        <v>0.73453448563033574</v>
      </c>
      <c r="T9" s="195">
        <v>-9.0914123068853714E-3</v>
      </c>
      <c r="U9" s="196">
        <v>0.64847598522167482</v>
      </c>
    </row>
    <row r="10" spans="2:21" x14ac:dyDescent="0.25">
      <c r="B10" s="182" t="s">
        <v>91</v>
      </c>
      <c r="C10" s="190">
        <v>4</v>
      </c>
      <c r="D10" s="190">
        <v>4</v>
      </c>
      <c r="E10" s="191">
        <v>4</v>
      </c>
      <c r="F10" s="192">
        <v>4.7576352984328913</v>
      </c>
      <c r="G10" s="193">
        <v>1.1894088246082228</v>
      </c>
      <c r="H10" s="191">
        <v>4</v>
      </c>
      <c r="I10" s="192">
        <v>5.0457818325491584</v>
      </c>
      <c r="J10" s="193">
        <v>1.2614454581372896</v>
      </c>
      <c r="K10" s="191">
        <v>4</v>
      </c>
      <c r="L10" s="192">
        <v>5.5367729771895737</v>
      </c>
      <c r="M10" s="193">
        <v>1.3841932442973934</v>
      </c>
      <c r="N10" s="191">
        <v>4</v>
      </c>
      <c r="O10" s="192">
        <v>5.9865425257094733</v>
      </c>
      <c r="P10" s="193">
        <v>1.4966356314273683</v>
      </c>
      <c r="Q10" s="194">
        <v>4</v>
      </c>
      <c r="R10" s="192">
        <v>6.4504995714519566</v>
      </c>
      <c r="S10" s="192">
        <v>1.6126248928629892</v>
      </c>
      <c r="T10" s="195">
        <v>0</v>
      </c>
      <c r="U10" s="196">
        <v>6.6348522167487683E-2</v>
      </c>
    </row>
    <row r="11" spans="2:21" x14ac:dyDescent="0.25">
      <c r="B11" s="182" t="s">
        <v>92</v>
      </c>
      <c r="C11" s="198">
        <v>11</v>
      </c>
      <c r="D11" s="198">
        <v>11</v>
      </c>
      <c r="E11" s="199">
        <v>11</v>
      </c>
      <c r="F11" s="200">
        <v>17.511747857225615</v>
      </c>
      <c r="G11" s="201">
        <v>1.5919770779296014</v>
      </c>
      <c r="H11" s="199">
        <v>7</v>
      </c>
      <c r="I11" s="200">
        <v>14.730448642709417</v>
      </c>
      <c r="J11" s="201">
        <v>2.1043498061013453</v>
      </c>
      <c r="K11" s="199">
        <v>7</v>
      </c>
      <c r="L11" s="200">
        <v>14.240478884831958</v>
      </c>
      <c r="M11" s="201">
        <v>2.0343541264045655</v>
      </c>
      <c r="N11" s="199">
        <v>7</v>
      </c>
      <c r="O11" s="200">
        <v>15.397281788428598</v>
      </c>
      <c r="P11" s="201">
        <v>2.1996116840612285</v>
      </c>
      <c r="Q11" s="202">
        <v>7</v>
      </c>
      <c r="R11" s="200">
        <v>16.590571127031815</v>
      </c>
      <c r="S11" s="200">
        <v>2.3700815895759737</v>
      </c>
      <c r="T11" s="203">
        <v>0</v>
      </c>
      <c r="U11" s="204">
        <v>0.11610991379310345</v>
      </c>
    </row>
    <row r="12" spans="2:21" x14ac:dyDescent="0.25">
      <c r="B12" s="205"/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2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977DB-F8CF-4026-B74C-7431D7C72861}">
  <dimension ref="B1:AB1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227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56.25" x14ac:dyDescent="0.25">
      <c r="B5" s="244" t="s">
        <v>534</v>
      </c>
      <c r="C5" s="242" t="s">
        <v>535</v>
      </c>
      <c r="D5" s="330" t="s">
        <v>439</v>
      </c>
      <c r="E5" s="234">
        <v>120</v>
      </c>
      <c r="F5" s="234">
        <v>120</v>
      </c>
      <c r="G5" s="234">
        <v>130</v>
      </c>
      <c r="H5" s="234">
        <v>140</v>
      </c>
      <c r="I5" s="234">
        <v>150</v>
      </c>
      <c r="J5" s="234">
        <v>160</v>
      </c>
      <c r="K5" s="243">
        <v>160</v>
      </c>
    </row>
    <row r="6" spans="2:28" ht="51.75" customHeight="1" x14ac:dyDescent="0.25">
      <c r="B6" s="333" t="s">
        <v>536</v>
      </c>
      <c r="C6" s="268" t="s">
        <v>537</v>
      </c>
      <c r="D6" s="331"/>
      <c r="E6" s="326">
        <v>326</v>
      </c>
      <c r="F6" s="326">
        <v>462</v>
      </c>
      <c r="G6" s="326">
        <v>440</v>
      </c>
      <c r="H6" s="326">
        <v>460</v>
      </c>
      <c r="I6" s="326">
        <v>480</v>
      </c>
      <c r="J6" s="326">
        <v>500</v>
      </c>
      <c r="K6" s="327">
        <v>500</v>
      </c>
    </row>
    <row r="7" spans="2:28" x14ac:dyDescent="0.25">
      <c r="B7" s="333"/>
      <c r="C7" s="270" t="s">
        <v>538</v>
      </c>
      <c r="D7" s="331"/>
      <c r="E7" s="326"/>
      <c r="F7" s="326"/>
      <c r="G7" s="326"/>
      <c r="H7" s="326"/>
      <c r="I7" s="326"/>
      <c r="J7" s="326"/>
      <c r="K7" s="327"/>
    </row>
    <row r="8" spans="2:28" ht="22.5" x14ac:dyDescent="0.25">
      <c r="B8" s="333" t="s">
        <v>539</v>
      </c>
      <c r="C8" s="268" t="s">
        <v>537</v>
      </c>
      <c r="D8" s="331"/>
      <c r="E8" s="236">
        <v>0.87</v>
      </c>
      <c r="F8" s="236">
        <v>0.96</v>
      </c>
      <c r="G8" s="236">
        <v>0.96</v>
      </c>
      <c r="H8" s="324">
        <v>0.82</v>
      </c>
      <c r="I8" s="324">
        <v>0.84</v>
      </c>
      <c r="J8" s="324">
        <v>0.86</v>
      </c>
      <c r="K8" s="318">
        <v>0.86</v>
      </c>
    </row>
    <row r="9" spans="2:28" x14ac:dyDescent="0.25">
      <c r="B9" s="333"/>
      <c r="C9" s="272" t="s">
        <v>540</v>
      </c>
      <c r="D9" s="331"/>
      <c r="E9" s="239" t="s">
        <v>541</v>
      </c>
      <c r="F9" s="239" t="s">
        <v>543</v>
      </c>
      <c r="G9" s="239" t="s">
        <v>545</v>
      </c>
      <c r="H9" s="324"/>
      <c r="I9" s="324"/>
      <c r="J9" s="324"/>
      <c r="K9" s="318"/>
    </row>
    <row r="10" spans="2:28" x14ac:dyDescent="0.25">
      <c r="B10" s="333"/>
      <c r="C10" s="273"/>
      <c r="D10" s="331"/>
      <c r="E10" s="239" t="s">
        <v>542</v>
      </c>
      <c r="F10" s="239" t="s">
        <v>544</v>
      </c>
      <c r="G10" s="239" t="s">
        <v>546</v>
      </c>
      <c r="H10" s="324"/>
      <c r="I10" s="324"/>
      <c r="J10" s="324"/>
      <c r="K10" s="318"/>
    </row>
    <row r="11" spans="2:28" x14ac:dyDescent="0.25">
      <c r="B11" s="333"/>
      <c r="C11" s="273"/>
      <c r="D11" s="331"/>
      <c r="E11" s="273"/>
      <c r="F11" s="273"/>
      <c r="G11" s="239"/>
      <c r="H11" s="324"/>
      <c r="I11" s="324"/>
      <c r="J11" s="324"/>
      <c r="K11" s="318"/>
    </row>
    <row r="12" spans="2:28" x14ac:dyDescent="0.25">
      <c r="B12" s="333"/>
      <c r="C12" s="271"/>
      <c r="D12" s="331"/>
      <c r="E12" s="271"/>
      <c r="F12" s="271"/>
      <c r="G12" s="238"/>
      <c r="H12" s="324"/>
      <c r="I12" s="324"/>
      <c r="J12" s="324"/>
      <c r="K12" s="318"/>
    </row>
    <row r="13" spans="2:28" ht="29.25" customHeight="1" x14ac:dyDescent="0.25">
      <c r="B13" s="333" t="s">
        <v>547</v>
      </c>
      <c r="C13" s="268" t="s">
        <v>537</v>
      </c>
      <c r="D13" s="331"/>
      <c r="E13" s="326">
        <v>378</v>
      </c>
      <c r="F13" s="326">
        <v>490</v>
      </c>
      <c r="G13" s="326">
        <v>400</v>
      </c>
      <c r="H13" s="326">
        <v>410</v>
      </c>
      <c r="I13" s="326">
        <v>420</v>
      </c>
      <c r="J13" s="326">
        <v>430</v>
      </c>
      <c r="K13" s="327">
        <v>430</v>
      </c>
    </row>
    <row r="14" spans="2:28" x14ac:dyDescent="0.25">
      <c r="B14" s="333"/>
      <c r="C14" s="270" t="s">
        <v>540</v>
      </c>
      <c r="D14" s="331"/>
      <c r="E14" s="326"/>
      <c r="F14" s="326"/>
      <c r="G14" s="326"/>
      <c r="H14" s="326"/>
      <c r="I14" s="326"/>
      <c r="J14" s="326"/>
      <c r="K14" s="327"/>
    </row>
    <row r="15" spans="2:28" ht="51.75" customHeight="1" x14ac:dyDescent="0.25">
      <c r="B15" s="333" t="s">
        <v>548</v>
      </c>
      <c r="C15" s="268" t="s">
        <v>537</v>
      </c>
      <c r="D15" s="331"/>
      <c r="E15" s="326" t="s">
        <v>379</v>
      </c>
      <c r="F15" s="236">
        <v>1</v>
      </c>
      <c r="G15" s="326" t="s">
        <v>379</v>
      </c>
      <c r="H15" s="324">
        <v>0.8</v>
      </c>
      <c r="I15" s="324">
        <v>0.85</v>
      </c>
      <c r="J15" s="324">
        <v>0.85</v>
      </c>
      <c r="K15" s="318">
        <v>0.85</v>
      </c>
    </row>
    <row r="16" spans="2:28" x14ac:dyDescent="0.25">
      <c r="B16" s="334"/>
      <c r="C16" s="275" t="s">
        <v>540</v>
      </c>
      <c r="D16" s="332"/>
      <c r="E16" s="328"/>
      <c r="F16" s="240">
        <v>-3</v>
      </c>
      <c r="G16" s="328"/>
      <c r="H16" s="325"/>
      <c r="I16" s="325"/>
      <c r="J16" s="325"/>
      <c r="K16" s="319"/>
    </row>
    <row r="17" spans="2:2" x14ac:dyDescent="0.25">
      <c r="B17" s="276" t="s">
        <v>549</v>
      </c>
    </row>
  </sheetData>
  <mergeCells count="32">
    <mergeCell ref="B2:K2"/>
    <mergeCell ref="E3:G3"/>
    <mergeCell ref="I3:K3"/>
    <mergeCell ref="B6:B7"/>
    <mergeCell ref="E6:E7"/>
    <mergeCell ref="F6:F7"/>
    <mergeCell ref="G6:G7"/>
    <mergeCell ref="H6:H7"/>
    <mergeCell ref="I6:I7"/>
    <mergeCell ref="J6:J7"/>
    <mergeCell ref="K6:K7"/>
    <mergeCell ref="B8:B12"/>
    <mergeCell ref="H8:H12"/>
    <mergeCell ref="I8:I12"/>
    <mergeCell ref="J8:J12"/>
    <mergeCell ref="K8:K12"/>
    <mergeCell ref="B13:B14"/>
    <mergeCell ref="E13:E14"/>
    <mergeCell ref="F13:F14"/>
    <mergeCell ref="G13:G14"/>
    <mergeCell ref="H13:H14"/>
    <mergeCell ref="I13:I14"/>
    <mergeCell ref="J13:J14"/>
    <mergeCell ref="K13:K14"/>
    <mergeCell ref="D5:D16"/>
    <mergeCell ref="I15:I16"/>
    <mergeCell ref="J15:J16"/>
    <mergeCell ref="K15:K16"/>
    <mergeCell ref="B15:B16"/>
    <mergeCell ref="E15:E16"/>
    <mergeCell ref="G15:G16"/>
    <mergeCell ref="H15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90E7B-21F7-4767-A893-2A8B6434C379}">
  <dimension ref="B1:M6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229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48.197000000000003</v>
      </c>
      <c r="D5" s="29">
        <v>54.851509</v>
      </c>
      <c r="E5" s="29">
        <v>62.259561999999995</v>
      </c>
      <c r="F5" s="30">
        <v>53.911000000000001</v>
      </c>
      <c r="G5" s="31">
        <v>3.7999999999999999E-2</v>
      </c>
      <c r="H5" s="31">
        <v>0.41599999999999998</v>
      </c>
      <c r="I5" s="29">
        <v>60.256999999999998</v>
      </c>
      <c r="J5" s="29">
        <v>66.92</v>
      </c>
      <c r="K5" s="29">
        <v>70.266078000000007</v>
      </c>
      <c r="L5" s="31">
        <v>9.1999999999999998E-2</v>
      </c>
      <c r="M5" s="32">
        <v>0.41099999999999998</v>
      </c>
    </row>
    <row r="6" spans="2:13" x14ac:dyDescent="0.25">
      <c r="B6" s="28" t="s">
        <v>230</v>
      </c>
      <c r="C6" s="29">
        <v>5.6210000000000004</v>
      </c>
      <c r="D6" s="29">
        <v>22.173025999999997</v>
      </c>
      <c r="E6" s="29">
        <v>20.022179999999999</v>
      </c>
      <c r="F6" s="30">
        <v>41.4686852512</v>
      </c>
      <c r="G6" s="31">
        <v>0.94699999999999995</v>
      </c>
      <c r="H6" s="31">
        <v>0.16600000000000001</v>
      </c>
      <c r="I6" s="29">
        <v>38.878</v>
      </c>
      <c r="J6" s="29">
        <v>39.505000000000003</v>
      </c>
      <c r="K6" s="29">
        <v>45.112514000000004</v>
      </c>
      <c r="L6" s="31">
        <v>2.8000000000000001E-2</v>
      </c>
      <c r="M6" s="33">
        <v>0.27100000000000002</v>
      </c>
    </row>
    <row r="7" spans="2:13" x14ac:dyDescent="0.25">
      <c r="B7" s="28" t="s">
        <v>231</v>
      </c>
      <c r="C7" s="29">
        <v>43.880699999999997</v>
      </c>
      <c r="D7" s="29">
        <v>51.918222599999993</v>
      </c>
      <c r="E7" s="29">
        <v>48.925773</v>
      </c>
      <c r="F7" s="30">
        <v>46.271704888320002</v>
      </c>
      <c r="G7" s="31">
        <v>1.7999999999999999E-2</v>
      </c>
      <c r="H7" s="31">
        <v>0.36299999999999999</v>
      </c>
      <c r="I7" s="29">
        <v>48.819000000000003</v>
      </c>
      <c r="J7" s="29">
        <v>50.634</v>
      </c>
      <c r="K7" s="29">
        <v>48.281101999999997</v>
      </c>
      <c r="L7" s="31">
        <v>1.4E-2</v>
      </c>
      <c r="M7" s="33">
        <v>0.31900000000000001</v>
      </c>
    </row>
    <row r="8" spans="2:13" x14ac:dyDescent="0.25">
      <c r="B8" s="28" t="s">
        <v>232</v>
      </c>
      <c r="C8" s="29">
        <v>7.9754000000000005</v>
      </c>
      <c r="D8" s="29">
        <v>0</v>
      </c>
      <c r="E8" s="29">
        <v>0</v>
      </c>
      <c r="F8" s="30">
        <v>0</v>
      </c>
      <c r="G8" s="31">
        <v>-1</v>
      </c>
      <c r="H8" s="31">
        <v>1.6E-2</v>
      </c>
      <c r="I8" s="29">
        <v>0</v>
      </c>
      <c r="J8" s="29">
        <v>0</v>
      </c>
      <c r="K8" s="29">
        <v>0</v>
      </c>
      <c r="L8" s="31">
        <v>0</v>
      </c>
      <c r="M8" s="33">
        <v>0</v>
      </c>
    </row>
    <row r="9" spans="2:13" x14ac:dyDescent="0.25">
      <c r="B9" s="28" t="s">
        <v>228</v>
      </c>
      <c r="C9" s="29">
        <v>19.497743999999997</v>
      </c>
      <c r="D9" s="29">
        <v>0</v>
      </c>
      <c r="E9" s="29">
        <v>0</v>
      </c>
      <c r="F9" s="30">
        <v>0</v>
      </c>
      <c r="G9" s="31">
        <v>-1</v>
      </c>
      <c r="H9" s="31">
        <v>3.9E-2</v>
      </c>
      <c r="I9" s="29">
        <v>0</v>
      </c>
      <c r="J9" s="29">
        <v>0</v>
      </c>
      <c r="K9" s="29">
        <v>0</v>
      </c>
      <c r="L9" s="31">
        <v>0</v>
      </c>
      <c r="M9" s="33">
        <v>0</v>
      </c>
    </row>
    <row r="10" spans="2:13" x14ac:dyDescent="0.25">
      <c r="B10" s="34" t="s">
        <v>28</v>
      </c>
      <c r="C10" s="35">
        <v>125.17184400000001</v>
      </c>
      <c r="D10" s="35">
        <v>128.94275759999999</v>
      </c>
      <c r="E10" s="35">
        <v>131.207515</v>
      </c>
      <c r="F10" s="36">
        <v>141.65139013952</v>
      </c>
      <c r="G10" s="37">
        <v>4.2000000000000003E-2</v>
      </c>
      <c r="H10" s="38">
        <v>1</v>
      </c>
      <c r="I10" s="35">
        <v>147.95400000000001</v>
      </c>
      <c r="J10" s="35">
        <v>157.05900000000003</v>
      </c>
      <c r="K10" s="35">
        <v>163.659694</v>
      </c>
      <c r="L10" s="39">
        <v>4.9000000000000002E-2</v>
      </c>
      <c r="M10" s="40">
        <v>1</v>
      </c>
    </row>
    <row r="11" spans="2:13" x14ac:dyDescent="0.2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25">
      <c r="B12" s="300" t="s">
        <v>233</v>
      </c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</row>
    <row r="13" spans="2:13" ht="46.5" x14ac:dyDescent="0.25">
      <c r="B13" s="43" t="s">
        <v>30</v>
      </c>
      <c r="C13" s="44"/>
      <c r="D13" s="45" t="s">
        <v>20</v>
      </c>
      <c r="E13" s="46"/>
      <c r="F13" s="47" t="s">
        <v>21</v>
      </c>
      <c r="G13" s="48" t="s">
        <v>22</v>
      </c>
      <c r="H13" s="48" t="s">
        <v>23</v>
      </c>
      <c r="I13" s="49" t="s">
        <v>24</v>
      </c>
      <c r="J13" s="50"/>
      <c r="K13" s="51"/>
      <c r="L13" s="48" t="s">
        <v>22</v>
      </c>
      <c r="M13" s="52" t="s">
        <v>23</v>
      </c>
    </row>
    <row r="14" spans="2:13" x14ac:dyDescent="0.25">
      <c r="B14" s="53" t="s">
        <v>25</v>
      </c>
      <c r="C14" s="54" t="s">
        <v>7</v>
      </c>
      <c r="D14" s="54" t="s">
        <v>8</v>
      </c>
      <c r="E14" s="54" t="s">
        <v>9</v>
      </c>
      <c r="F14" s="55" t="s">
        <v>10</v>
      </c>
      <c r="G14" s="304" t="s">
        <v>26</v>
      </c>
      <c r="H14" s="305"/>
      <c r="I14" s="54" t="s">
        <v>11</v>
      </c>
      <c r="J14" s="54" t="s">
        <v>12</v>
      </c>
      <c r="K14" s="54" t="s">
        <v>13</v>
      </c>
      <c r="L14" s="304" t="s">
        <v>27</v>
      </c>
      <c r="M14" s="306"/>
    </row>
    <row r="15" spans="2:13" x14ac:dyDescent="0.25">
      <c r="B15" s="56" t="s">
        <v>31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25">
      <c r="B16" s="56" t="s">
        <v>32</v>
      </c>
      <c r="C16" s="63">
        <v>66.534999999999997</v>
      </c>
      <c r="D16" s="63">
        <v>49.886931000000004</v>
      </c>
      <c r="E16" s="63">
        <v>51.750267999999998</v>
      </c>
      <c r="F16" s="64">
        <v>57.591053000000002</v>
      </c>
      <c r="G16" s="65">
        <v>-4.7E-2</v>
      </c>
      <c r="H16" s="65">
        <v>0.41399999999999998</v>
      </c>
      <c r="I16" s="63">
        <v>68.903103000000002</v>
      </c>
      <c r="J16" s="63">
        <v>75.384020000000007</v>
      </c>
      <c r="K16" s="63">
        <v>79.203154999999995</v>
      </c>
      <c r="L16" s="65">
        <v>0.112</v>
      </c>
      <c r="M16" s="66">
        <v>0.46100000000000002</v>
      </c>
    </row>
    <row r="17" spans="2:13" ht="18" x14ac:dyDescent="0.25">
      <c r="B17" s="67" t="s">
        <v>33</v>
      </c>
      <c r="C17" s="68">
        <v>47.384</v>
      </c>
      <c r="D17" s="69">
        <v>44.045430000000003</v>
      </c>
      <c r="E17" s="70">
        <v>44.796472999999999</v>
      </c>
      <c r="F17" s="70">
        <v>51.545000000000002</v>
      </c>
      <c r="G17" s="71">
        <v>2.8000000000000001E-2</v>
      </c>
      <c r="H17" s="71">
        <v>0.34499999999999997</v>
      </c>
      <c r="I17" s="69">
        <v>62.588000000000001</v>
      </c>
      <c r="J17" s="69">
        <v>68.777000000000001</v>
      </c>
      <c r="K17" s="70">
        <v>72.460155</v>
      </c>
      <c r="L17" s="71">
        <v>0.12</v>
      </c>
      <c r="M17" s="71">
        <v>0.41899999999999998</v>
      </c>
    </row>
    <row r="18" spans="2:13" x14ac:dyDescent="0.25">
      <c r="B18" s="67" t="s">
        <v>34</v>
      </c>
      <c r="C18" s="72">
        <v>19.151</v>
      </c>
      <c r="D18" s="73">
        <v>5.8415010000000001</v>
      </c>
      <c r="E18" s="74">
        <v>6.9537950000000004</v>
      </c>
      <c r="F18" s="74">
        <v>6.0460529999999997</v>
      </c>
      <c r="G18" s="75">
        <v>-0.31900000000000001</v>
      </c>
      <c r="H18" s="75">
        <v>7.0000000000000007E-2</v>
      </c>
      <c r="I18" s="73">
        <v>6.3151029999999997</v>
      </c>
      <c r="J18" s="73">
        <v>6.6070200000000003</v>
      </c>
      <c r="K18" s="74">
        <v>6.7430000000000003</v>
      </c>
      <c r="L18" s="75">
        <v>3.6999999999999998E-2</v>
      </c>
      <c r="M18" s="75">
        <v>4.2000000000000003E-2</v>
      </c>
    </row>
    <row r="19" spans="2:13" x14ac:dyDescent="0.25">
      <c r="B19" s="211" t="s">
        <v>98</v>
      </c>
      <c r="C19" s="63">
        <v>71.272000000000006</v>
      </c>
      <c r="D19" s="63">
        <v>82.632000000000005</v>
      </c>
      <c r="E19" s="63">
        <v>83.241</v>
      </c>
      <c r="F19" s="212">
        <v>81.537999999999997</v>
      </c>
      <c r="G19" s="213">
        <v>4.5999999999999999E-2</v>
      </c>
      <c r="H19" s="213">
        <v>0.58599999999999997</v>
      </c>
      <c r="I19" s="63">
        <v>79.051000000000002</v>
      </c>
      <c r="J19" s="63">
        <v>81.674999999999997</v>
      </c>
      <c r="K19" s="63">
        <v>84.456999999999994</v>
      </c>
      <c r="L19" s="213">
        <v>1.2E-2</v>
      </c>
      <c r="M19" s="214">
        <v>0.53900000000000003</v>
      </c>
    </row>
    <row r="20" spans="2:13" x14ac:dyDescent="0.25">
      <c r="B20" s="76" t="s">
        <v>35</v>
      </c>
      <c r="C20" s="77">
        <v>137.80700000000002</v>
      </c>
      <c r="D20" s="77">
        <v>132.51893100000001</v>
      </c>
      <c r="E20" s="78">
        <v>134.99126799999999</v>
      </c>
      <c r="F20" s="78">
        <v>139.129053</v>
      </c>
      <c r="G20" s="79">
        <v>3.0000000000000001E-3</v>
      </c>
      <c r="H20" s="79">
        <v>1</v>
      </c>
      <c r="I20" s="77">
        <v>147.954103</v>
      </c>
      <c r="J20" s="77">
        <v>157.05902</v>
      </c>
      <c r="K20" s="78">
        <v>163.66015499999997</v>
      </c>
      <c r="L20" s="79">
        <v>5.6000000000000001E-2</v>
      </c>
      <c r="M20" s="80">
        <v>1</v>
      </c>
    </row>
    <row r="21" spans="2:13" x14ac:dyDescent="0.25">
      <c r="B21" s="56" t="s">
        <v>36</v>
      </c>
      <c r="C21" s="81"/>
      <c r="D21" s="81"/>
      <c r="E21" s="81"/>
      <c r="F21" s="82"/>
      <c r="G21" s="83"/>
      <c r="H21" s="83"/>
      <c r="I21" s="81"/>
      <c r="J21" s="81"/>
      <c r="K21" s="81"/>
      <c r="L21" s="83"/>
      <c r="M21" s="84"/>
    </row>
    <row r="22" spans="2:13" x14ac:dyDescent="0.25">
      <c r="B22" s="56" t="s">
        <v>37</v>
      </c>
      <c r="C22" s="63">
        <v>125.17184400000001</v>
      </c>
      <c r="D22" s="63">
        <v>128.94275759999999</v>
      </c>
      <c r="E22" s="63">
        <v>131.207515</v>
      </c>
      <c r="F22" s="64">
        <v>141.65139013952003</v>
      </c>
      <c r="G22" s="85">
        <v>4.2000000000000003E-2</v>
      </c>
      <c r="H22" s="85">
        <v>1</v>
      </c>
      <c r="I22" s="63">
        <v>147.95399999999998</v>
      </c>
      <c r="J22" s="63">
        <v>157.059</v>
      </c>
      <c r="K22" s="63">
        <v>163.659694</v>
      </c>
      <c r="L22" s="85">
        <v>4.9000000000000002E-2</v>
      </c>
      <c r="M22" s="86">
        <v>1</v>
      </c>
    </row>
    <row r="23" spans="2:13" x14ac:dyDescent="0.25">
      <c r="B23" s="67" t="s">
        <v>38</v>
      </c>
      <c r="C23" s="68">
        <v>76.465000000000003</v>
      </c>
      <c r="D23" s="69">
        <v>77.146146999999999</v>
      </c>
      <c r="E23" s="70">
        <v>79.570070000000001</v>
      </c>
      <c r="F23" s="70">
        <v>87.531000000000006</v>
      </c>
      <c r="G23" s="71">
        <v>4.5999999999999999E-2</v>
      </c>
      <c r="H23" s="71">
        <v>0.60799999999999998</v>
      </c>
      <c r="I23" s="69">
        <v>91.426000000000002</v>
      </c>
      <c r="J23" s="69">
        <v>91.426000000000002</v>
      </c>
      <c r="K23" s="70">
        <v>95.695335999999998</v>
      </c>
      <c r="L23" s="71">
        <v>0.03</v>
      </c>
      <c r="M23" s="71">
        <v>0.60099999999999998</v>
      </c>
    </row>
    <row r="24" spans="2:13" x14ac:dyDescent="0.25">
      <c r="B24" s="67" t="s">
        <v>39</v>
      </c>
      <c r="C24" s="87">
        <v>41.686323999999999</v>
      </c>
      <c r="D24" s="88">
        <v>45.208797599999997</v>
      </c>
      <c r="E24" s="89">
        <v>44.806647999999996</v>
      </c>
      <c r="F24" s="89">
        <v>48.259810683520008</v>
      </c>
      <c r="G24" s="90">
        <v>0.05</v>
      </c>
      <c r="H24" s="90">
        <v>0.34100000000000003</v>
      </c>
      <c r="I24" s="88">
        <v>50.584000000000003</v>
      </c>
      <c r="J24" s="88">
        <v>58.469000000000001</v>
      </c>
      <c r="K24" s="89">
        <v>61.524357999999999</v>
      </c>
      <c r="L24" s="90">
        <v>8.4000000000000005E-2</v>
      </c>
      <c r="M24" s="90">
        <v>0.35799999999999998</v>
      </c>
    </row>
    <row r="25" spans="2:13" x14ac:dyDescent="0.25">
      <c r="B25" s="67" t="s">
        <v>40</v>
      </c>
      <c r="C25" s="72">
        <v>7.0205200000000003</v>
      </c>
      <c r="D25" s="73">
        <v>6.5878129999999997</v>
      </c>
      <c r="E25" s="74">
        <v>6.8307969999999996</v>
      </c>
      <c r="F25" s="74">
        <v>5.8605794559999991</v>
      </c>
      <c r="G25" s="75">
        <v>-5.8000000000000003E-2</v>
      </c>
      <c r="H25" s="75">
        <v>0.05</v>
      </c>
      <c r="I25" s="73">
        <v>5.944</v>
      </c>
      <c r="J25" s="73">
        <v>7.1639999999999997</v>
      </c>
      <c r="K25" s="74">
        <v>6.44</v>
      </c>
      <c r="L25" s="75">
        <v>3.2000000000000001E-2</v>
      </c>
      <c r="M25" s="75">
        <v>4.2000000000000003E-2</v>
      </c>
    </row>
    <row r="26" spans="2:13" x14ac:dyDescent="0.25">
      <c r="B26" s="76" t="s">
        <v>41</v>
      </c>
      <c r="C26" s="91">
        <v>125.17184400000001</v>
      </c>
      <c r="D26" s="91">
        <v>128.94275759999999</v>
      </c>
      <c r="E26" s="92">
        <v>131.207515</v>
      </c>
      <c r="F26" s="92">
        <v>141.65139013952003</v>
      </c>
      <c r="G26" s="79">
        <v>4.2000000000000003E-2</v>
      </c>
      <c r="H26" s="79">
        <v>1</v>
      </c>
      <c r="I26" s="91">
        <v>147.95399999999998</v>
      </c>
      <c r="J26" s="91">
        <v>157.059</v>
      </c>
      <c r="K26" s="92">
        <v>163.659694</v>
      </c>
      <c r="L26" s="79">
        <v>4.9000000000000002E-2</v>
      </c>
      <c r="M26" s="80">
        <v>1</v>
      </c>
    </row>
    <row r="27" spans="2:13" x14ac:dyDescent="0.25">
      <c r="B27" s="93" t="s">
        <v>42</v>
      </c>
      <c r="C27" s="94">
        <v>12.6</v>
      </c>
      <c r="D27" s="94">
        <v>3.6</v>
      </c>
      <c r="E27" s="95">
        <v>3.8</v>
      </c>
      <c r="F27" s="95">
        <v>-2.5</v>
      </c>
      <c r="G27" s="96">
        <v>-1.583</v>
      </c>
      <c r="H27" s="96"/>
      <c r="I27" s="94">
        <v>0</v>
      </c>
      <c r="J27" s="94">
        <v>0</v>
      </c>
      <c r="K27" s="95">
        <v>0</v>
      </c>
      <c r="L27" s="96">
        <v>-1</v>
      </c>
      <c r="M27" s="97"/>
    </row>
    <row r="28" spans="2:13" x14ac:dyDescent="0.25">
      <c r="B28" s="56"/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100"/>
    </row>
    <row r="29" spans="2:13" x14ac:dyDescent="0.25">
      <c r="B29" s="101" t="s">
        <v>43</v>
      </c>
      <c r="C29" s="102"/>
      <c r="D29" s="102"/>
      <c r="E29" s="102"/>
      <c r="F29" s="102"/>
      <c r="G29" s="103"/>
      <c r="H29" s="103"/>
      <c r="I29" s="102"/>
      <c r="J29" s="102"/>
      <c r="K29" s="102"/>
      <c r="L29" s="103"/>
      <c r="M29" s="103"/>
    </row>
    <row r="30" spans="2:13" ht="18" x14ac:dyDescent="0.25">
      <c r="B30" s="104" t="s">
        <v>44</v>
      </c>
      <c r="C30" s="105">
        <v>12.183474399999994</v>
      </c>
      <c r="D30" s="105">
        <v>15.582998376000006</v>
      </c>
      <c r="E30" s="105">
        <v>22.768164770879991</v>
      </c>
      <c r="F30" s="106">
        <v>8.4177690308887065</v>
      </c>
      <c r="G30" s="107">
        <v>-0.11600000000000001</v>
      </c>
      <c r="H30" s="107">
        <v>1</v>
      </c>
      <c r="I30" s="105">
        <v>11.420407163155744</v>
      </c>
      <c r="J30" s="105">
        <v>11.930000000000035</v>
      </c>
      <c r="K30" s="108">
        <v>11.625013999999993</v>
      </c>
      <c r="L30" s="107">
        <v>0.114</v>
      </c>
      <c r="M30" s="109">
        <v>1</v>
      </c>
    </row>
    <row r="31" spans="2:13" x14ac:dyDescent="0.25">
      <c r="B31" s="110" t="s">
        <v>45</v>
      </c>
      <c r="C31" s="98"/>
      <c r="D31" s="98"/>
      <c r="E31" s="98"/>
      <c r="F31" s="111"/>
      <c r="G31" s="65"/>
      <c r="H31" s="65"/>
      <c r="I31" s="98"/>
      <c r="J31" s="98"/>
      <c r="K31" s="98"/>
      <c r="L31" s="65"/>
      <c r="M31" s="66"/>
    </row>
    <row r="32" spans="2:13" x14ac:dyDescent="0.25">
      <c r="B32" s="110" t="s">
        <v>46</v>
      </c>
      <c r="C32" s="63">
        <v>50.358000000000004</v>
      </c>
      <c r="D32" s="63">
        <v>48.798000000000002</v>
      </c>
      <c r="E32" s="63">
        <v>46.838999999999999</v>
      </c>
      <c r="F32" s="64">
        <v>54.325000000000003</v>
      </c>
      <c r="G32" s="65">
        <v>2.5999999999999999E-2</v>
      </c>
      <c r="H32" s="65">
        <v>0.36799999999999999</v>
      </c>
      <c r="I32" s="63">
        <v>56.707999999999998</v>
      </c>
      <c r="J32" s="63">
        <v>61.721000000000004</v>
      </c>
      <c r="K32" s="63">
        <v>64.210999999999999</v>
      </c>
      <c r="L32" s="65">
        <v>5.7000000000000002E-2</v>
      </c>
      <c r="M32" s="66">
        <v>0.39</v>
      </c>
    </row>
    <row r="33" spans="2:13" ht="18" x14ac:dyDescent="0.25">
      <c r="B33" s="112" t="s">
        <v>47</v>
      </c>
      <c r="C33" s="68">
        <v>48.018000000000001</v>
      </c>
      <c r="D33" s="69">
        <v>44.472999999999999</v>
      </c>
      <c r="E33" s="69">
        <v>43.103000000000002</v>
      </c>
      <c r="F33" s="113">
        <v>51.545000000000002</v>
      </c>
      <c r="G33" s="71">
        <v>2.4E-2</v>
      </c>
      <c r="H33" s="71">
        <v>0.34399999999999997</v>
      </c>
      <c r="I33" s="69">
        <v>53.804000000000002</v>
      </c>
      <c r="J33" s="69">
        <v>58.682000000000002</v>
      </c>
      <c r="K33" s="70">
        <v>61.036000000000001</v>
      </c>
      <c r="L33" s="71">
        <v>5.8000000000000003E-2</v>
      </c>
      <c r="M33" s="71">
        <v>0.37</v>
      </c>
    </row>
    <row r="34" spans="2:13" x14ac:dyDescent="0.25">
      <c r="B34" s="112" t="s">
        <v>48</v>
      </c>
      <c r="C34" s="72">
        <v>2.34</v>
      </c>
      <c r="D34" s="73">
        <v>4.3250000000000002</v>
      </c>
      <c r="E34" s="73">
        <v>3.7360000000000002</v>
      </c>
      <c r="F34" s="114">
        <v>2.78</v>
      </c>
      <c r="G34" s="75">
        <v>5.8999999999999997E-2</v>
      </c>
      <c r="H34" s="75">
        <v>2.4E-2</v>
      </c>
      <c r="I34" s="73">
        <v>2.9039999999999999</v>
      </c>
      <c r="J34" s="73">
        <v>3.0390000000000001</v>
      </c>
      <c r="K34" s="74">
        <v>3.1749999999999998</v>
      </c>
      <c r="L34" s="75">
        <v>4.4999999999999998E-2</v>
      </c>
      <c r="M34" s="75">
        <v>0.02</v>
      </c>
    </row>
    <row r="35" spans="2:13" x14ac:dyDescent="0.25">
      <c r="B35" s="110" t="s">
        <v>98</v>
      </c>
      <c r="C35" s="63">
        <v>71.272000000000006</v>
      </c>
      <c r="D35" s="63">
        <v>82.632000000000005</v>
      </c>
      <c r="E35" s="63">
        <v>83.241</v>
      </c>
      <c r="F35" s="64">
        <v>81.537999999999997</v>
      </c>
      <c r="G35" s="65">
        <v>4.5999999999999999E-2</v>
      </c>
      <c r="H35" s="65">
        <v>0.58699999999999997</v>
      </c>
      <c r="I35" s="63">
        <v>79.051000000000002</v>
      </c>
      <c r="J35" s="63">
        <v>81.674999999999997</v>
      </c>
      <c r="K35" s="63">
        <v>84.456999999999994</v>
      </c>
      <c r="L35" s="65">
        <v>1.2E-2</v>
      </c>
      <c r="M35" s="66">
        <v>0.53900000000000003</v>
      </c>
    </row>
    <row r="36" spans="2:13" ht="18" x14ac:dyDescent="0.25">
      <c r="B36" s="110" t="s">
        <v>49</v>
      </c>
      <c r="C36" s="63">
        <v>17.512</v>
      </c>
      <c r="D36" s="63">
        <v>1.038</v>
      </c>
      <c r="E36" s="63">
        <v>2.7199609999999996</v>
      </c>
      <c r="F36" s="64">
        <v>3.266</v>
      </c>
      <c r="G36" s="65">
        <v>-0.42899999999999999</v>
      </c>
      <c r="H36" s="65">
        <v>4.3999999999999997E-2</v>
      </c>
      <c r="I36" s="63">
        <v>12.195</v>
      </c>
      <c r="J36" s="63">
        <v>13.663</v>
      </c>
      <c r="K36" s="63">
        <v>14.992000000000001</v>
      </c>
      <c r="L36" s="65">
        <v>0.66200000000000003</v>
      </c>
      <c r="M36" s="66">
        <v>7.0999999999999994E-2</v>
      </c>
    </row>
    <row r="37" spans="2:13" x14ac:dyDescent="0.25">
      <c r="B37" s="115" t="s">
        <v>50</v>
      </c>
      <c r="C37" s="91">
        <v>139.142</v>
      </c>
      <c r="D37" s="91">
        <v>132.46800000000002</v>
      </c>
      <c r="E37" s="91">
        <v>132.799961</v>
      </c>
      <c r="F37" s="116">
        <v>139.12899999999999</v>
      </c>
      <c r="G37" s="117">
        <v>0</v>
      </c>
      <c r="H37" s="117">
        <v>1</v>
      </c>
      <c r="I37" s="91">
        <v>147.95400000000001</v>
      </c>
      <c r="J37" s="91">
        <v>157.05900000000003</v>
      </c>
      <c r="K37" s="92">
        <v>163.66</v>
      </c>
      <c r="L37" s="117">
        <v>5.6000000000000001E-2</v>
      </c>
      <c r="M37" s="118">
        <v>1</v>
      </c>
    </row>
    <row r="38" spans="2:13" x14ac:dyDescent="0.25">
      <c r="B38" s="119" t="s">
        <v>51</v>
      </c>
      <c r="C38" s="81"/>
      <c r="D38" s="81"/>
      <c r="E38" s="81"/>
      <c r="F38" s="82"/>
      <c r="G38" s="107"/>
      <c r="H38" s="107"/>
      <c r="I38" s="81"/>
      <c r="J38" s="81"/>
      <c r="K38" s="81"/>
      <c r="L38" s="107"/>
      <c r="M38" s="109"/>
    </row>
    <row r="39" spans="2:13" x14ac:dyDescent="0.25">
      <c r="B39" s="110" t="s">
        <v>52</v>
      </c>
      <c r="C39" s="63">
        <v>126.7495256</v>
      </c>
      <c r="D39" s="63">
        <v>116.66450662400001</v>
      </c>
      <c r="E39" s="63">
        <v>110.03179622912</v>
      </c>
      <c r="F39" s="64">
        <v>130.46992939156479</v>
      </c>
      <c r="G39" s="65">
        <v>0.01</v>
      </c>
      <c r="H39" s="65">
        <v>0.9986553250409127</v>
      </c>
      <c r="I39" s="63">
        <v>136.28145681846593</v>
      </c>
      <c r="J39" s="63">
        <v>144.86599999999999</v>
      </c>
      <c r="K39" s="63">
        <v>152.034986</v>
      </c>
      <c r="L39" s="65">
        <v>5.1999999999999998E-2</v>
      </c>
      <c r="M39" s="66">
        <v>0.999</v>
      </c>
    </row>
    <row r="40" spans="2:13" x14ac:dyDescent="0.25">
      <c r="B40" s="112" t="s">
        <v>38</v>
      </c>
      <c r="C40" s="68">
        <v>83.748000000000005</v>
      </c>
      <c r="D40" s="69">
        <v>79.448800000000006</v>
      </c>
      <c r="E40" s="69">
        <v>78.98</v>
      </c>
      <c r="F40" s="113">
        <v>87.531000000000006</v>
      </c>
      <c r="G40" s="71">
        <v>1.4999999999999999E-2</v>
      </c>
      <c r="H40" s="71">
        <v>0.68200000000000005</v>
      </c>
      <c r="I40" s="69">
        <v>91.426000000000002</v>
      </c>
      <c r="J40" s="69">
        <v>91.426000000000002</v>
      </c>
      <c r="K40" s="70">
        <v>95.997</v>
      </c>
      <c r="L40" s="71">
        <v>3.1E-2</v>
      </c>
      <c r="M40" s="71">
        <v>0.65</v>
      </c>
    </row>
    <row r="41" spans="2:13" x14ac:dyDescent="0.25">
      <c r="B41" s="112" t="s">
        <v>39</v>
      </c>
      <c r="C41" s="72">
        <v>43.001525600000001</v>
      </c>
      <c r="D41" s="73">
        <v>37.215706624000006</v>
      </c>
      <c r="E41" s="73">
        <v>31.051796229120001</v>
      </c>
      <c r="F41" s="114">
        <v>42.938929391564798</v>
      </c>
      <c r="G41" s="75">
        <v>0</v>
      </c>
      <c r="H41" s="75">
        <v>0.317</v>
      </c>
      <c r="I41" s="73">
        <v>44.85545681846591</v>
      </c>
      <c r="J41" s="73">
        <v>53.44</v>
      </c>
      <c r="K41" s="74">
        <v>56.037986000000004</v>
      </c>
      <c r="L41" s="75">
        <v>9.2999999999999999E-2</v>
      </c>
      <c r="M41" s="75">
        <v>0.34799999999999998</v>
      </c>
    </row>
    <row r="42" spans="2:13" x14ac:dyDescent="0.25">
      <c r="B42" s="110" t="s">
        <v>150</v>
      </c>
      <c r="C42" s="63">
        <v>0.20899999999999999</v>
      </c>
      <c r="D42" s="63">
        <v>0.22049499999999997</v>
      </c>
      <c r="E42" s="63">
        <v>0</v>
      </c>
      <c r="F42" s="64">
        <v>0.24130157754649806</v>
      </c>
      <c r="G42" s="65">
        <v>4.9000000000000002E-2</v>
      </c>
      <c r="H42" s="65">
        <v>1E-3</v>
      </c>
      <c r="I42" s="63">
        <v>0.25213601837833582</v>
      </c>
      <c r="J42" s="63">
        <v>0.26300000000000001</v>
      </c>
      <c r="K42" s="63">
        <v>0</v>
      </c>
      <c r="L42" s="65">
        <v>-1</v>
      </c>
      <c r="M42" s="66">
        <v>1E-3</v>
      </c>
    </row>
    <row r="43" spans="2:13" x14ac:dyDescent="0.25">
      <c r="B43" s="115" t="s">
        <v>53</v>
      </c>
      <c r="C43" s="91">
        <v>126.9585256</v>
      </c>
      <c r="D43" s="91">
        <v>116.88500162400001</v>
      </c>
      <c r="E43" s="91">
        <v>110.03179622912</v>
      </c>
      <c r="F43" s="116">
        <v>130.71123096911128</v>
      </c>
      <c r="G43" s="117">
        <v>0.01</v>
      </c>
      <c r="H43" s="117">
        <v>1</v>
      </c>
      <c r="I43" s="91">
        <v>136.53359283684426</v>
      </c>
      <c r="J43" s="91">
        <v>145.12899999999999</v>
      </c>
      <c r="K43" s="92">
        <v>152.034986</v>
      </c>
      <c r="L43" s="117">
        <v>5.1999999999999998E-2</v>
      </c>
      <c r="M43" s="118">
        <v>1</v>
      </c>
    </row>
    <row r="44" spans="2:13" ht="18" x14ac:dyDescent="0.25">
      <c r="B44" s="110" t="s">
        <v>54</v>
      </c>
      <c r="C44" s="63">
        <v>-9.89</v>
      </c>
      <c r="D44" s="63">
        <v>-9.6589999999999989</v>
      </c>
      <c r="E44" s="63">
        <v>-6.23</v>
      </c>
      <c r="F44" s="64">
        <v>-10.939499999999999</v>
      </c>
      <c r="G44" s="65">
        <v>3.4000000000000002E-2</v>
      </c>
      <c r="H44" s="65">
        <v>1</v>
      </c>
      <c r="I44" s="63">
        <v>-11.42</v>
      </c>
      <c r="J44" s="63">
        <v>-11.93</v>
      </c>
      <c r="K44" s="120">
        <v>-11.625</v>
      </c>
      <c r="L44" s="65">
        <v>0.02</v>
      </c>
      <c r="M44" s="66">
        <v>1</v>
      </c>
    </row>
    <row r="45" spans="2:13" ht="18" x14ac:dyDescent="0.25">
      <c r="B45" s="112" t="s">
        <v>55</v>
      </c>
      <c r="C45" s="68">
        <v>-5.2329999999999997</v>
      </c>
      <c r="D45" s="69">
        <v>-5.43</v>
      </c>
      <c r="E45" s="69">
        <v>-1.65</v>
      </c>
      <c r="F45" s="113">
        <v>-2.3584999999999998</v>
      </c>
      <c r="G45" s="71">
        <v>-0.23300000000000001</v>
      </c>
      <c r="H45" s="71">
        <v>0.39300000000000002</v>
      </c>
      <c r="I45" s="69">
        <v>-2.4769999999999999</v>
      </c>
      <c r="J45" s="69">
        <v>-2.6</v>
      </c>
      <c r="K45" s="69">
        <v>-1.865</v>
      </c>
      <c r="L45" s="71">
        <v>-7.4999999999999997E-2</v>
      </c>
      <c r="M45" s="71">
        <v>0.20300000000000001</v>
      </c>
    </row>
    <row r="46" spans="2:13" ht="18" x14ac:dyDescent="0.25">
      <c r="B46" s="112" t="s">
        <v>56</v>
      </c>
      <c r="C46" s="72">
        <v>-4.657</v>
      </c>
      <c r="D46" s="73">
        <v>-4.2290000000000001</v>
      </c>
      <c r="E46" s="73">
        <v>-4.58</v>
      </c>
      <c r="F46" s="114">
        <v>-8.5809999999999995</v>
      </c>
      <c r="G46" s="75">
        <v>0.22600000000000001</v>
      </c>
      <c r="H46" s="75">
        <v>0.60699999999999998</v>
      </c>
      <c r="I46" s="73">
        <v>-8.9429999999999996</v>
      </c>
      <c r="J46" s="73">
        <v>-9.33</v>
      </c>
      <c r="K46" s="73">
        <v>-9.76</v>
      </c>
      <c r="L46" s="75">
        <v>4.3999999999999997E-2</v>
      </c>
      <c r="M46" s="75">
        <v>0.79700000000000004</v>
      </c>
    </row>
    <row r="47" spans="2:13" ht="18" x14ac:dyDescent="0.25">
      <c r="B47" s="126" t="s">
        <v>60</v>
      </c>
      <c r="C47" s="127">
        <v>2.2934743999999938</v>
      </c>
      <c r="D47" s="127">
        <v>5.9239983760000072</v>
      </c>
      <c r="E47" s="127">
        <v>16.538164770879991</v>
      </c>
      <c r="F47" s="128">
        <v>-2.5217309691112924</v>
      </c>
      <c r="G47" s="129">
        <v>-2.032</v>
      </c>
      <c r="H47" s="129">
        <v>4.2999999999999997E-2</v>
      </c>
      <c r="I47" s="127">
        <v>4.0716315574407247E-4</v>
      </c>
      <c r="J47" s="127">
        <v>3.5527136788005009E-14</v>
      </c>
      <c r="K47" s="130">
        <v>1.3999999993075107E-5</v>
      </c>
      <c r="L47" s="129">
        <v>-1.018</v>
      </c>
      <c r="M47" s="131">
        <v>1</v>
      </c>
    </row>
    <row r="48" spans="2:13" x14ac:dyDescent="0.25">
      <c r="B48" s="56"/>
      <c r="C48" s="98"/>
      <c r="D48" s="98"/>
      <c r="E48" s="98"/>
      <c r="F48" s="98"/>
      <c r="G48" s="132"/>
      <c r="H48" s="132"/>
      <c r="I48" s="98"/>
      <c r="J48" s="98"/>
      <c r="K48" s="98"/>
      <c r="L48" s="132"/>
      <c r="M48" s="132"/>
    </row>
    <row r="49" spans="2:13" ht="18" x14ac:dyDescent="0.25">
      <c r="B49" s="56" t="s">
        <v>61</v>
      </c>
      <c r="C49" s="98"/>
      <c r="D49" s="98"/>
      <c r="E49" s="98"/>
      <c r="F49" s="98"/>
      <c r="G49" s="133"/>
      <c r="H49" s="133"/>
      <c r="I49" s="98"/>
      <c r="J49" s="98"/>
      <c r="K49" s="98"/>
      <c r="L49" s="133"/>
      <c r="M49" s="133"/>
    </row>
    <row r="50" spans="2:13" x14ac:dyDescent="0.25">
      <c r="B50" s="134" t="s">
        <v>62</v>
      </c>
      <c r="C50" s="81">
        <v>15.444000000000001</v>
      </c>
      <c r="D50" s="81">
        <v>19.086500000000001</v>
      </c>
      <c r="E50" s="81">
        <v>17.769805999999999</v>
      </c>
      <c r="F50" s="82">
        <v>28.737500000000001</v>
      </c>
      <c r="G50" s="135">
        <v>0.23</v>
      </c>
      <c r="H50" s="135">
        <v>0.20599999999999999</v>
      </c>
      <c r="I50" s="81">
        <v>28.998999999999999</v>
      </c>
      <c r="J50" s="81">
        <v>30.298999999999999</v>
      </c>
      <c r="K50" s="81">
        <v>31.692</v>
      </c>
      <c r="L50" s="135">
        <v>3.3000000000000002E-2</v>
      </c>
      <c r="M50" s="136">
        <v>0.27200000000000002</v>
      </c>
    </row>
    <row r="51" spans="2:13" x14ac:dyDescent="0.25">
      <c r="B51" s="137" t="s">
        <v>63</v>
      </c>
      <c r="C51" s="98"/>
      <c r="D51" s="98"/>
      <c r="E51" s="98"/>
      <c r="F51" s="111"/>
      <c r="G51" s="90"/>
      <c r="H51" s="90"/>
      <c r="I51" s="98"/>
      <c r="J51" s="98"/>
      <c r="K51" s="98"/>
      <c r="L51" s="90"/>
      <c r="M51" s="138"/>
    </row>
    <row r="52" spans="2:13" x14ac:dyDescent="0.25">
      <c r="B52" s="137" t="s">
        <v>64</v>
      </c>
      <c r="C52" s="139">
        <v>-5.2329999999999997</v>
      </c>
      <c r="D52" s="140">
        <v>-5.43</v>
      </c>
      <c r="E52" s="140">
        <v>-1.65</v>
      </c>
      <c r="F52" s="141">
        <v>-2.3584999999999998</v>
      </c>
      <c r="G52" s="142">
        <v>-0.23300000000000001</v>
      </c>
      <c r="H52" s="142">
        <v>1</v>
      </c>
      <c r="I52" s="140">
        <v>-2.4769999999999999</v>
      </c>
      <c r="J52" s="140">
        <v>-2.6</v>
      </c>
      <c r="K52" s="140">
        <v>-1.865</v>
      </c>
      <c r="L52" s="142">
        <v>-7.4999999999999997E-2</v>
      </c>
      <c r="M52" s="142">
        <v>1</v>
      </c>
    </row>
    <row r="53" spans="2:13" x14ac:dyDescent="0.25">
      <c r="B53" s="67" t="s">
        <v>65</v>
      </c>
      <c r="C53" s="98">
        <v>1.4830000000000001</v>
      </c>
      <c r="D53" s="98">
        <v>1.5189999999999999</v>
      </c>
      <c r="E53" s="98">
        <v>3.71</v>
      </c>
      <c r="F53" s="111">
        <v>2.8946499999999999</v>
      </c>
      <c r="G53" s="90">
        <v>0.25</v>
      </c>
      <c r="H53" s="90">
        <v>2.4E-2</v>
      </c>
      <c r="I53" s="98">
        <v>3.77765</v>
      </c>
      <c r="J53" s="98">
        <v>3.9390000000000001</v>
      </c>
      <c r="K53" s="98">
        <v>4.12</v>
      </c>
      <c r="L53" s="90">
        <v>0.125</v>
      </c>
      <c r="M53" s="138">
        <v>3.3000000000000002E-2</v>
      </c>
    </row>
    <row r="54" spans="2:13" x14ac:dyDescent="0.25">
      <c r="B54" s="67" t="s">
        <v>66</v>
      </c>
      <c r="C54" s="98">
        <v>68.013999999999996</v>
      </c>
      <c r="D54" s="98">
        <v>73.936999999999998</v>
      </c>
      <c r="E54" s="98">
        <v>90.475539999999995</v>
      </c>
      <c r="F54" s="111">
        <v>71.06</v>
      </c>
      <c r="G54" s="90">
        <v>1.4999999999999999E-2</v>
      </c>
      <c r="H54" s="90">
        <v>0.77100000000000002</v>
      </c>
      <c r="I54" s="98">
        <v>75</v>
      </c>
      <c r="J54" s="98">
        <v>78.36</v>
      </c>
      <c r="K54" s="98">
        <v>81.965000000000003</v>
      </c>
      <c r="L54" s="90">
        <v>4.9000000000000002E-2</v>
      </c>
      <c r="M54" s="138">
        <v>0.69499999999999995</v>
      </c>
    </row>
    <row r="55" spans="2:13" x14ac:dyDescent="0.25">
      <c r="B55" s="76" t="s">
        <v>67</v>
      </c>
      <c r="C55" s="91">
        <v>84.941000000000003</v>
      </c>
      <c r="D55" s="91">
        <v>94.54249999999999</v>
      </c>
      <c r="E55" s="91">
        <v>111.95534599999999</v>
      </c>
      <c r="F55" s="116">
        <v>102.69215</v>
      </c>
      <c r="G55" s="117">
        <v>6.5000000000000002E-2</v>
      </c>
      <c r="H55" s="117">
        <v>1</v>
      </c>
      <c r="I55" s="91">
        <v>107.77664999999999</v>
      </c>
      <c r="J55" s="91">
        <v>112.598</v>
      </c>
      <c r="K55" s="91">
        <v>117.777</v>
      </c>
      <c r="L55" s="117">
        <v>4.7E-2</v>
      </c>
      <c r="M55" s="118">
        <v>1</v>
      </c>
    </row>
    <row r="56" spans="2:13" x14ac:dyDescent="0.25">
      <c r="B56" s="67" t="s">
        <v>68</v>
      </c>
      <c r="C56" s="98">
        <v>40.253999999999998</v>
      </c>
      <c r="D56" s="98">
        <v>43.827800000000003</v>
      </c>
      <c r="E56" s="98">
        <v>47.610999999999997</v>
      </c>
      <c r="F56" s="111">
        <v>43.828000000000003</v>
      </c>
      <c r="G56" s="90">
        <v>2.9000000000000001E-2</v>
      </c>
      <c r="H56" s="90">
        <v>0.44700000000000001</v>
      </c>
      <c r="I56" s="98">
        <v>43.828000000000003</v>
      </c>
      <c r="J56" s="98">
        <v>43.828000000000003</v>
      </c>
      <c r="K56" s="98">
        <v>45.843000000000004</v>
      </c>
      <c r="L56" s="90">
        <v>1.4999999999999999E-2</v>
      </c>
      <c r="M56" s="138">
        <v>0.40300000000000002</v>
      </c>
    </row>
    <row r="57" spans="2:13" x14ac:dyDescent="0.25">
      <c r="B57" s="143" t="s">
        <v>154</v>
      </c>
      <c r="C57" s="98">
        <v>0</v>
      </c>
      <c r="D57" s="98">
        <v>3.544</v>
      </c>
      <c r="E57" s="98">
        <v>4.1639999999999997</v>
      </c>
      <c r="F57" s="111">
        <v>0</v>
      </c>
      <c r="G57" s="90">
        <v>0</v>
      </c>
      <c r="H57" s="90">
        <v>1.9E-2</v>
      </c>
      <c r="I57" s="98">
        <v>0</v>
      </c>
      <c r="J57" s="98">
        <v>0</v>
      </c>
      <c r="K57" s="98">
        <v>0</v>
      </c>
      <c r="L57" s="90">
        <v>0</v>
      </c>
      <c r="M57" s="138">
        <v>0</v>
      </c>
    </row>
    <row r="58" spans="2:13" x14ac:dyDescent="0.25">
      <c r="B58" s="143" t="s">
        <v>69</v>
      </c>
      <c r="C58" s="98">
        <v>39.987000000000002</v>
      </c>
      <c r="D58" s="98">
        <v>46.701000000000001</v>
      </c>
      <c r="E58" s="98">
        <v>57.79</v>
      </c>
      <c r="F58" s="111">
        <v>48.3095</v>
      </c>
      <c r="G58" s="90">
        <v>6.5000000000000002E-2</v>
      </c>
      <c r="H58" s="90">
        <v>0.48799999999999999</v>
      </c>
      <c r="I58" s="98">
        <v>53.448999999999998</v>
      </c>
      <c r="J58" s="98">
        <v>57.8</v>
      </c>
      <c r="K58" s="98">
        <v>60.459000000000003</v>
      </c>
      <c r="L58" s="90">
        <v>7.8E-2</v>
      </c>
      <c r="M58" s="138">
        <v>0.498</v>
      </c>
    </row>
    <row r="59" spans="2:13" x14ac:dyDescent="0.25">
      <c r="B59" s="143" t="s">
        <v>70</v>
      </c>
      <c r="C59" s="98">
        <v>4.7</v>
      </c>
      <c r="D59" s="98">
        <v>0.47</v>
      </c>
      <c r="E59" s="98">
        <v>2.39</v>
      </c>
      <c r="F59" s="111">
        <v>10.554500000000001</v>
      </c>
      <c r="G59" s="90">
        <v>0.31</v>
      </c>
      <c r="H59" s="90">
        <v>4.5999999999999999E-2</v>
      </c>
      <c r="I59" s="98">
        <v>10.5</v>
      </c>
      <c r="J59" s="98">
        <v>10.97</v>
      </c>
      <c r="K59" s="98">
        <v>11.475</v>
      </c>
      <c r="L59" s="90">
        <v>2.8000000000000001E-2</v>
      </c>
      <c r="M59" s="138">
        <v>9.9000000000000005E-2</v>
      </c>
    </row>
    <row r="60" spans="2:13" x14ac:dyDescent="0.25">
      <c r="B60" s="76" t="s">
        <v>72</v>
      </c>
      <c r="C60" s="91">
        <v>84.941000000000003</v>
      </c>
      <c r="D60" s="91">
        <v>94.5428</v>
      </c>
      <c r="E60" s="91">
        <v>111.955</v>
      </c>
      <c r="F60" s="116">
        <v>102.69200000000001</v>
      </c>
      <c r="G60" s="117">
        <v>6.5000000000000002E-2</v>
      </c>
      <c r="H60" s="117">
        <v>1</v>
      </c>
      <c r="I60" s="91">
        <v>107.777</v>
      </c>
      <c r="J60" s="91">
        <v>112.598</v>
      </c>
      <c r="K60" s="91">
        <v>117.777</v>
      </c>
      <c r="L60" s="117">
        <v>4.7E-2</v>
      </c>
      <c r="M60" s="118">
        <v>1</v>
      </c>
    </row>
    <row r="61" spans="2:13" x14ac:dyDescent="0.25">
      <c r="B61" s="145"/>
      <c r="C61" s="146"/>
      <c r="D61" s="146"/>
      <c r="E61" s="147"/>
      <c r="F61" s="147"/>
      <c r="G61" s="147"/>
      <c r="H61" s="147"/>
      <c r="I61" s="147"/>
      <c r="J61" s="147"/>
      <c r="K61" s="148"/>
      <c r="L61" s="148"/>
      <c r="M61" s="148"/>
    </row>
    <row r="62" spans="2:13" x14ac:dyDescent="0.25"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50"/>
      <c r="M62" s="151"/>
    </row>
    <row r="63" spans="2:13" x14ac:dyDescent="0.25">
      <c r="B63" s="152"/>
      <c r="C63" s="153"/>
      <c r="D63" s="63"/>
      <c r="E63" s="63"/>
      <c r="F63" s="154"/>
      <c r="G63" s="154"/>
      <c r="H63" s="154"/>
      <c r="I63" s="63"/>
      <c r="J63" s="155"/>
      <c r="K63" s="150"/>
      <c r="L63" s="150"/>
      <c r="M63" s="15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41CB7-613A-42A6-83DA-0EBCC3CC1A49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234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235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189</v>
      </c>
      <c r="D7" s="177">
        <v>192</v>
      </c>
      <c r="E7" s="178">
        <v>161</v>
      </c>
      <c r="F7" s="179">
        <v>79.569999999999993</v>
      </c>
      <c r="G7" s="180">
        <v>0.494223602484472</v>
      </c>
      <c r="H7" s="178">
        <v>189</v>
      </c>
      <c r="I7" s="179">
        <v>87.530999999999992</v>
      </c>
      <c r="J7" s="180">
        <v>0.46312698412698411</v>
      </c>
      <c r="K7" s="178">
        <v>190</v>
      </c>
      <c r="L7" s="179">
        <v>91.426000000000002</v>
      </c>
      <c r="M7" s="180">
        <v>0.48118947368421056</v>
      </c>
      <c r="N7" s="178">
        <v>191</v>
      </c>
      <c r="O7" s="179">
        <v>91.425999999999988</v>
      </c>
      <c r="P7" s="180">
        <v>0.47867015706806276</v>
      </c>
      <c r="Q7" s="178">
        <v>192</v>
      </c>
      <c r="R7" s="179">
        <v>95.695549999999997</v>
      </c>
      <c r="S7" s="179">
        <v>0.49841432291666665</v>
      </c>
      <c r="T7" s="181">
        <v>5.2632548388718003E-3</v>
      </c>
      <c r="U7" s="181">
        <v>1</v>
      </c>
    </row>
    <row r="8" spans="2:21" x14ac:dyDescent="0.25">
      <c r="B8" s="182" t="s">
        <v>102</v>
      </c>
      <c r="C8" s="183">
        <v>64</v>
      </c>
      <c r="D8" s="183">
        <v>64</v>
      </c>
      <c r="E8" s="184">
        <v>34</v>
      </c>
      <c r="F8" s="185">
        <v>4.95</v>
      </c>
      <c r="G8" s="186">
        <v>0.14558823529411766</v>
      </c>
      <c r="H8" s="184">
        <v>64</v>
      </c>
      <c r="I8" s="185">
        <v>14.326000000000001</v>
      </c>
      <c r="J8" s="186">
        <v>0.22384375000000001</v>
      </c>
      <c r="K8" s="184">
        <v>65</v>
      </c>
      <c r="L8" s="185">
        <v>14.227</v>
      </c>
      <c r="M8" s="186">
        <v>0.21887692307692308</v>
      </c>
      <c r="N8" s="184">
        <v>65</v>
      </c>
      <c r="O8" s="185">
        <v>9.9949999999999992</v>
      </c>
      <c r="P8" s="186">
        <v>0.15376923076923077</v>
      </c>
      <c r="Q8" s="187">
        <v>65</v>
      </c>
      <c r="R8" s="185">
        <v>10.49475</v>
      </c>
      <c r="S8" s="185">
        <v>0.1614576923076923</v>
      </c>
      <c r="T8" s="188">
        <v>5.1814396472644741E-3</v>
      </c>
      <c r="U8" s="189">
        <v>0.33989635114363864</v>
      </c>
    </row>
    <row r="9" spans="2:21" x14ac:dyDescent="0.25">
      <c r="B9" s="182" t="s">
        <v>90</v>
      </c>
      <c r="C9" s="190">
        <v>100</v>
      </c>
      <c r="D9" s="190">
        <v>100</v>
      </c>
      <c r="E9" s="191">
        <v>76</v>
      </c>
      <c r="F9" s="192">
        <v>25.911999999999999</v>
      </c>
      <c r="G9" s="193">
        <v>0.34094736842105261</v>
      </c>
      <c r="H9" s="191">
        <v>100</v>
      </c>
      <c r="I9" s="192">
        <v>43.180999999999997</v>
      </c>
      <c r="J9" s="193">
        <v>0.43180999999999997</v>
      </c>
      <c r="K9" s="191">
        <v>100</v>
      </c>
      <c r="L9" s="192">
        <v>43.95</v>
      </c>
      <c r="M9" s="193">
        <v>0.4395</v>
      </c>
      <c r="N9" s="191">
        <v>100</v>
      </c>
      <c r="O9" s="192">
        <v>44.902000000000001</v>
      </c>
      <c r="P9" s="193">
        <v>0.44902000000000003</v>
      </c>
      <c r="Q9" s="194">
        <v>100</v>
      </c>
      <c r="R9" s="192">
        <v>47.147099999999995</v>
      </c>
      <c r="S9" s="192">
        <v>0.47147099999999997</v>
      </c>
      <c r="T9" s="195">
        <v>0</v>
      </c>
      <c r="U9" s="196">
        <v>0.52495246533290763</v>
      </c>
    </row>
    <row r="10" spans="2:21" x14ac:dyDescent="0.25">
      <c r="B10" s="182" t="s">
        <v>91</v>
      </c>
      <c r="C10" s="190">
        <v>10</v>
      </c>
      <c r="D10" s="190">
        <v>11</v>
      </c>
      <c r="E10" s="191">
        <v>24</v>
      </c>
      <c r="F10" s="192">
        <v>19.026</v>
      </c>
      <c r="G10" s="193">
        <v>0.79274999999999995</v>
      </c>
      <c r="H10" s="191">
        <v>10</v>
      </c>
      <c r="I10" s="192">
        <v>11.656000000000001</v>
      </c>
      <c r="J10" s="193">
        <v>1.1656</v>
      </c>
      <c r="K10" s="191">
        <v>10</v>
      </c>
      <c r="L10" s="192">
        <v>11.842000000000001</v>
      </c>
      <c r="M10" s="193">
        <v>1.1842000000000001</v>
      </c>
      <c r="N10" s="191">
        <v>10</v>
      </c>
      <c r="O10" s="192">
        <v>12.654999999999999</v>
      </c>
      <c r="P10" s="193">
        <v>1.2654999999999998</v>
      </c>
      <c r="Q10" s="194">
        <v>10</v>
      </c>
      <c r="R10" s="192">
        <v>13.287750000000001</v>
      </c>
      <c r="S10" s="192">
        <v>1.328775</v>
      </c>
      <c r="T10" s="195">
        <v>0</v>
      </c>
      <c r="U10" s="196">
        <v>5.2495246533290761E-2</v>
      </c>
    </row>
    <row r="11" spans="2:21" x14ac:dyDescent="0.25">
      <c r="B11" s="182" t="s">
        <v>92</v>
      </c>
      <c r="C11" s="190">
        <v>13</v>
      </c>
      <c r="D11" s="190">
        <v>15</v>
      </c>
      <c r="E11" s="191">
        <v>25</v>
      </c>
      <c r="F11" s="192">
        <v>22.207000000000001</v>
      </c>
      <c r="G11" s="193">
        <v>0.88828000000000007</v>
      </c>
      <c r="H11" s="191">
        <v>13</v>
      </c>
      <c r="I11" s="192">
        <v>15.098000000000001</v>
      </c>
      <c r="J11" s="193">
        <v>1.1613846153846155</v>
      </c>
      <c r="K11" s="191">
        <v>13</v>
      </c>
      <c r="L11" s="192">
        <v>15.411</v>
      </c>
      <c r="M11" s="193">
        <v>1.1854615384615383</v>
      </c>
      <c r="N11" s="191">
        <v>14</v>
      </c>
      <c r="O11" s="192">
        <v>17.579999999999998</v>
      </c>
      <c r="P11" s="193">
        <v>1.2557142857142856</v>
      </c>
      <c r="Q11" s="194">
        <v>15</v>
      </c>
      <c r="R11" s="192">
        <v>18.28295</v>
      </c>
      <c r="S11" s="192">
        <v>1.2188633333333334</v>
      </c>
      <c r="T11" s="195">
        <v>4.8856246288386806E-2</v>
      </c>
      <c r="U11" s="196">
        <v>7.2156887683504867E-2</v>
      </c>
    </row>
    <row r="12" spans="2:21" x14ac:dyDescent="0.25">
      <c r="B12" s="197" t="s">
        <v>93</v>
      </c>
      <c r="C12" s="198">
        <v>2</v>
      </c>
      <c r="D12" s="198">
        <v>2</v>
      </c>
      <c r="E12" s="199">
        <v>2</v>
      </c>
      <c r="F12" s="200">
        <v>7.4749999999999996</v>
      </c>
      <c r="G12" s="201">
        <v>3.7374999999999998</v>
      </c>
      <c r="H12" s="199">
        <v>2</v>
      </c>
      <c r="I12" s="200">
        <v>3.27</v>
      </c>
      <c r="J12" s="201">
        <v>1.635</v>
      </c>
      <c r="K12" s="199">
        <v>2</v>
      </c>
      <c r="L12" s="200">
        <v>5.9960000000000004</v>
      </c>
      <c r="M12" s="201">
        <v>2.9980000000000002</v>
      </c>
      <c r="N12" s="199">
        <v>2</v>
      </c>
      <c r="O12" s="200">
        <v>6.2939999999999996</v>
      </c>
      <c r="P12" s="201">
        <v>3.1469999999999998</v>
      </c>
      <c r="Q12" s="202">
        <v>2</v>
      </c>
      <c r="R12" s="200">
        <v>6.4829999999999997</v>
      </c>
      <c r="S12" s="200">
        <v>3.2414999999999998</v>
      </c>
      <c r="T12" s="203">
        <v>0</v>
      </c>
      <c r="U12" s="204">
        <v>1.0499049306658152E-2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EB73-7C2F-47EE-B56B-AF080899B924}">
  <dimension ref="B1:AB1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236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3.75" x14ac:dyDescent="0.25">
      <c r="B5" s="9" t="s">
        <v>237</v>
      </c>
      <c r="C5" s="9" t="s">
        <v>238</v>
      </c>
      <c r="D5" s="9" t="s">
        <v>16</v>
      </c>
      <c r="E5" s="10" t="s">
        <v>239</v>
      </c>
      <c r="F5" s="10" t="s">
        <v>240</v>
      </c>
      <c r="G5" s="10" t="s">
        <v>241</v>
      </c>
      <c r="H5" s="10" t="s">
        <v>242</v>
      </c>
      <c r="I5" s="10" t="s">
        <v>243</v>
      </c>
      <c r="J5" s="10" t="s">
        <v>244</v>
      </c>
      <c r="K5" s="11" t="s">
        <v>244</v>
      </c>
    </row>
    <row r="6" spans="2:28" ht="33.75" x14ac:dyDescent="0.25">
      <c r="B6" s="12" t="s">
        <v>245</v>
      </c>
      <c r="C6" s="9" t="s">
        <v>238</v>
      </c>
      <c r="D6" s="9" t="s">
        <v>16</v>
      </c>
      <c r="E6" s="10" t="s">
        <v>246</v>
      </c>
      <c r="F6" s="10" t="s">
        <v>247</v>
      </c>
      <c r="G6" s="10" t="s">
        <v>248</v>
      </c>
      <c r="H6" s="10" t="s">
        <v>249</v>
      </c>
      <c r="I6" s="10" t="s">
        <v>250</v>
      </c>
      <c r="J6" s="10" t="s">
        <v>251</v>
      </c>
      <c r="K6" s="11" t="s">
        <v>251</v>
      </c>
    </row>
    <row r="7" spans="2:28" ht="45" x14ac:dyDescent="0.25">
      <c r="B7" s="12" t="s">
        <v>252</v>
      </c>
      <c r="C7" s="9" t="s">
        <v>238</v>
      </c>
      <c r="D7" s="9" t="s">
        <v>16</v>
      </c>
      <c r="E7" s="10" t="s">
        <v>253</v>
      </c>
      <c r="F7" s="10" t="s">
        <v>254</v>
      </c>
      <c r="G7" s="10" t="s">
        <v>255</v>
      </c>
      <c r="H7" s="10" t="s">
        <v>256</v>
      </c>
      <c r="I7" s="10" t="s">
        <v>257</v>
      </c>
      <c r="J7" s="10" t="s">
        <v>258</v>
      </c>
      <c r="K7" s="11" t="s">
        <v>258</v>
      </c>
    </row>
    <row r="8" spans="2:28" ht="33.75" x14ac:dyDescent="0.25">
      <c r="B8" s="12" t="s">
        <v>259</v>
      </c>
      <c r="C8" s="9" t="s">
        <v>238</v>
      </c>
      <c r="D8" s="9" t="s">
        <v>16</v>
      </c>
      <c r="E8" s="10" t="s">
        <v>260</v>
      </c>
      <c r="F8" s="10" t="s">
        <v>660</v>
      </c>
      <c r="G8" s="10" t="s">
        <v>261</v>
      </c>
      <c r="H8" s="10" t="s">
        <v>262</v>
      </c>
      <c r="I8" s="10" t="s">
        <v>263</v>
      </c>
      <c r="J8" s="10" t="s">
        <v>264</v>
      </c>
      <c r="K8" s="11" t="s">
        <v>264</v>
      </c>
    </row>
    <row r="9" spans="2:28" ht="45" x14ac:dyDescent="0.25">
      <c r="B9" s="12" t="s">
        <v>265</v>
      </c>
      <c r="C9" s="9" t="s">
        <v>238</v>
      </c>
      <c r="D9" s="9" t="s">
        <v>16</v>
      </c>
      <c r="E9" s="10" t="s">
        <v>266</v>
      </c>
      <c r="F9" s="10" t="s">
        <v>267</v>
      </c>
      <c r="G9" s="10" t="s">
        <v>268</v>
      </c>
      <c r="H9" s="10" t="s">
        <v>269</v>
      </c>
      <c r="I9" s="10" t="s">
        <v>270</v>
      </c>
      <c r="J9" s="10" t="s">
        <v>271</v>
      </c>
      <c r="K9" s="11" t="s">
        <v>271</v>
      </c>
    </row>
    <row r="10" spans="2:28" ht="33.75" x14ac:dyDescent="0.25">
      <c r="B10" s="12" t="s">
        <v>272</v>
      </c>
      <c r="C10" s="9" t="s">
        <v>238</v>
      </c>
      <c r="D10" s="9" t="s">
        <v>16</v>
      </c>
      <c r="E10" s="10" t="s">
        <v>273</v>
      </c>
      <c r="F10" s="10" t="s">
        <v>274</v>
      </c>
      <c r="G10" s="10" t="s">
        <v>275</v>
      </c>
      <c r="H10" s="10" t="s">
        <v>276</v>
      </c>
      <c r="I10" s="10" t="s">
        <v>277</v>
      </c>
      <c r="J10" s="10" t="s">
        <v>278</v>
      </c>
      <c r="K10" s="11" t="s">
        <v>278</v>
      </c>
    </row>
    <row r="11" spans="2:28" x14ac:dyDescent="0.25">
      <c r="B11" s="277" t="s">
        <v>550</v>
      </c>
      <c r="C11" s="13"/>
      <c r="D11" s="13"/>
      <c r="E11" s="13"/>
      <c r="F11" s="13"/>
      <c r="G11" s="13"/>
      <c r="H11" s="13"/>
      <c r="I11" s="13"/>
      <c r="J11" s="13"/>
      <c r="K11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B937B-CBBD-494A-BDA2-B94EE8F50847}">
  <dimension ref="B1:M6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279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461.24299999999999</v>
      </c>
      <c r="D5" s="29">
        <v>780.05899999999997</v>
      </c>
      <c r="E5" s="29">
        <v>364.07393423999986</v>
      </c>
      <c r="F5" s="30">
        <v>429.32862702608583</v>
      </c>
      <c r="G5" s="31">
        <v>-2.4E-2</v>
      </c>
      <c r="H5" s="31">
        <v>1</v>
      </c>
      <c r="I5" s="29">
        <v>442.09859650418025</v>
      </c>
      <c r="J5" s="29">
        <v>405.02010155735587</v>
      </c>
      <c r="K5" s="29">
        <v>410.50272782276465</v>
      </c>
      <c r="L5" s="31">
        <v>-1.4999999999999999E-2</v>
      </c>
      <c r="M5" s="32">
        <v>1</v>
      </c>
    </row>
    <row r="6" spans="2:13" x14ac:dyDescent="0.25">
      <c r="B6" s="34" t="s">
        <v>28</v>
      </c>
      <c r="C6" s="35">
        <v>461.24299999999999</v>
      </c>
      <c r="D6" s="35">
        <v>780.05899999999997</v>
      </c>
      <c r="E6" s="35">
        <v>364.07393423999986</v>
      </c>
      <c r="F6" s="36">
        <v>429.32862702608583</v>
      </c>
      <c r="G6" s="37">
        <v>-2.4E-2</v>
      </c>
      <c r="H6" s="38">
        <v>1</v>
      </c>
      <c r="I6" s="35">
        <v>442.09859650418025</v>
      </c>
      <c r="J6" s="35">
        <v>405.02010155735587</v>
      </c>
      <c r="K6" s="35">
        <v>410.50272782276465</v>
      </c>
      <c r="L6" s="39">
        <v>-1.4999999999999999E-2</v>
      </c>
      <c r="M6" s="40">
        <v>1</v>
      </c>
    </row>
    <row r="7" spans="2:13" x14ac:dyDescent="0.25"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  <c r="M7" s="42"/>
    </row>
    <row r="8" spans="2:13" x14ac:dyDescent="0.25">
      <c r="B8" s="300" t="s">
        <v>280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</row>
    <row r="9" spans="2:13" ht="46.5" x14ac:dyDescent="0.25">
      <c r="B9" s="43" t="s">
        <v>30</v>
      </c>
      <c r="C9" s="44"/>
      <c r="D9" s="45" t="s">
        <v>20</v>
      </c>
      <c r="E9" s="46"/>
      <c r="F9" s="47" t="s">
        <v>21</v>
      </c>
      <c r="G9" s="48" t="s">
        <v>22</v>
      </c>
      <c r="H9" s="48" t="s">
        <v>23</v>
      </c>
      <c r="I9" s="49" t="s">
        <v>24</v>
      </c>
      <c r="J9" s="50"/>
      <c r="K9" s="51"/>
      <c r="L9" s="48" t="s">
        <v>22</v>
      </c>
      <c r="M9" s="52" t="s">
        <v>23</v>
      </c>
    </row>
    <row r="10" spans="2:13" x14ac:dyDescent="0.25">
      <c r="B10" s="53" t="s">
        <v>25</v>
      </c>
      <c r="C10" s="54" t="s">
        <v>7</v>
      </c>
      <c r="D10" s="54" t="s">
        <v>8</v>
      </c>
      <c r="E10" s="54" t="s">
        <v>9</v>
      </c>
      <c r="F10" s="55" t="s">
        <v>10</v>
      </c>
      <c r="G10" s="304" t="s">
        <v>26</v>
      </c>
      <c r="H10" s="305"/>
      <c r="I10" s="54" t="s">
        <v>11</v>
      </c>
      <c r="J10" s="54" t="s">
        <v>12</v>
      </c>
      <c r="K10" s="54" t="s">
        <v>13</v>
      </c>
      <c r="L10" s="304" t="s">
        <v>27</v>
      </c>
      <c r="M10" s="306"/>
    </row>
    <row r="11" spans="2:13" x14ac:dyDescent="0.25">
      <c r="B11" s="56" t="s">
        <v>31</v>
      </c>
      <c r="C11" s="57"/>
      <c r="D11" s="58"/>
      <c r="E11" s="58"/>
      <c r="F11" s="59"/>
      <c r="G11" s="60"/>
      <c r="H11" s="60"/>
      <c r="I11" s="58"/>
      <c r="J11" s="58"/>
      <c r="K11" s="61"/>
      <c r="L11" s="60"/>
      <c r="M11" s="62"/>
    </row>
    <row r="12" spans="2:13" x14ac:dyDescent="0.25">
      <c r="B12" s="56" t="s">
        <v>32</v>
      </c>
      <c r="C12" s="63">
        <v>526.23599999999999</v>
      </c>
      <c r="D12" s="63">
        <v>1391.1</v>
      </c>
      <c r="E12" s="63">
        <v>-207.73568843999996</v>
      </c>
      <c r="F12" s="64">
        <v>415.84122998999999</v>
      </c>
      <c r="G12" s="65">
        <v>-7.4999999999999997E-2</v>
      </c>
      <c r="H12" s="65">
        <v>-0.71</v>
      </c>
      <c r="I12" s="63">
        <v>409.96150115599829</v>
      </c>
      <c r="J12" s="63">
        <v>375.21704160518584</v>
      </c>
      <c r="K12" s="63">
        <v>350.89688610316529</v>
      </c>
      <c r="L12" s="65">
        <v>-5.5E-2</v>
      </c>
      <c r="M12" s="66">
        <v>0.91400000000000003</v>
      </c>
    </row>
    <row r="13" spans="2:13" x14ac:dyDescent="0.25">
      <c r="B13" s="67" t="s">
        <v>34</v>
      </c>
      <c r="C13" s="122">
        <v>526.23599999999999</v>
      </c>
      <c r="D13" s="123">
        <v>1391.1</v>
      </c>
      <c r="E13" s="210">
        <v>-207.73568843999996</v>
      </c>
      <c r="F13" s="210">
        <v>415.84122998999999</v>
      </c>
      <c r="G13" s="125">
        <v>-7.4999999999999997E-2</v>
      </c>
      <c r="H13" s="125">
        <v>-0.71</v>
      </c>
      <c r="I13" s="123">
        <v>409.96150115599829</v>
      </c>
      <c r="J13" s="123">
        <v>375.21704160518584</v>
      </c>
      <c r="K13" s="210">
        <v>350.89688610316529</v>
      </c>
      <c r="L13" s="125">
        <v>-5.5E-2</v>
      </c>
      <c r="M13" s="125">
        <v>0.91400000000000003</v>
      </c>
    </row>
    <row r="14" spans="2:13" x14ac:dyDescent="0.25">
      <c r="B14" s="211" t="s">
        <v>98</v>
      </c>
      <c r="C14" s="63">
        <v>179.09700000000001</v>
      </c>
      <c r="D14" s="63">
        <v>602.79100000000005</v>
      </c>
      <c r="E14" s="63">
        <v>247.40661298000001</v>
      </c>
      <c r="F14" s="212">
        <v>20</v>
      </c>
      <c r="G14" s="213">
        <v>-0.51800000000000002</v>
      </c>
      <c r="H14" s="213">
        <v>1.71</v>
      </c>
      <c r="I14" s="63">
        <v>35</v>
      </c>
      <c r="J14" s="63">
        <v>30</v>
      </c>
      <c r="K14" s="63">
        <v>60</v>
      </c>
      <c r="L14" s="213">
        <v>0.442</v>
      </c>
      <c r="M14" s="214">
        <v>8.5999999999999993E-2</v>
      </c>
    </row>
    <row r="15" spans="2:13" x14ac:dyDescent="0.25">
      <c r="B15" s="76" t="s">
        <v>35</v>
      </c>
      <c r="C15" s="77">
        <v>705.33299999999997</v>
      </c>
      <c r="D15" s="77">
        <v>1993.8910000000001</v>
      </c>
      <c r="E15" s="78">
        <v>39.670924540000044</v>
      </c>
      <c r="F15" s="78">
        <v>435.84122998999999</v>
      </c>
      <c r="G15" s="79">
        <v>-0.14799999999999999</v>
      </c>
      <c r="H15" s="79">
        <v>1</v>
      </c>
      <c r="I15" s="77">
        <v>444.96150115599829</v>
      </c>
      <c r="J15" s="77">
        <v>405.21704160518584</v>
      </c>
      <c r="K15" s="78">
        <v>410.89688610316529</v>
      </c>
      <c r="L15" s="79">
        <v>-1.9E-2</v>
      </c>
      <c r="M15" s="80">
        <v>1</v>
      </c>
    </row>
    <row r="16" spans="2:13" x14ac:dyDescent="0.25">
      <c r="B16" s="56" t="s">
        <v>36</v>
      </c>
      <c r="C16" s="81"/>
      <c r="D16" s="81"/>
      <c r="E16" s="81"/>
      <c r="F16" s="82"/>
      <c r="G16" s="83"/>
      <c r="H16" s="83"/>
      <c r="I16" s="81"/>
      <c r="J16" s="81"/>
      <c r="K16" s="81"/>
      <c r="L16" s="83"/>
      <c r="M16" s="84"/>
    </row>
    <row r="17" spans="2:13" x14ac:dyDescent="0.25">
      <c r="B17" s="56" t="s">
        <v>37</v>
      </c>
      <c r="C17" s="63">
        <v>461.24300000000005</v>
      </c>
      <c r="D17" s="63">
        <v>697.2</v>
      </c>
      <c r="E17" s="63">
        <v>316.32885672999993</v>
      </c>
      <c r="F17" s="64">
        <v>429.32862702608571</v>
      </c>
      <c r="G17" s="85">
        <v>-2.4E-2</v>
      </c>
      <c r="H17" s="85">
        <v>0.94099999999999995</v>
      </c>
      <c r="I17" s="63">
        <v>442.09859650418019</v>
      </c>
      <c r="J17" s="63">
        <v>405.02010155735582</v>
      </c>
      <c r="K17" s="63">
        <v>410.50272782276477</v>
      </c>
      <c r="L17" s="85">
        <v>-1.4999999999999999E-2</v>
      </c>
      <c r="M17" s="86">
        <v>1</v>
      </c>
    </row>
    <row r="18" spans="2:13" x14ac:dyDescent="0.25">
      <c r="B18" s="67" t="s">
        <v>38</v>
      </c>
      <c r="C18" s="68">
        <v>191.98</v>
      </c>
      <c r="D18" s="69">
        <v>202.935</v>
      </c>
      <c r="E18" s="70">
        <v>202.98594898999991</v>
      </c>
      <c r="F18" s="70">
        <v>240.07633982405241</v>
      </c>
      <c r="G18" s="71">
        <v>7.6999999999999999E-2</v>
      </c>
      <c r="H18" s="71">
        <v>0.44800000000000001</v>
      </c>
      <c r="I18" s="69">
        <v>267.7157874820025</v>
      </c>
      <c r="J18" s="69">
        <v>278.95985055624664</v>
      </c>
      <c r="K18" s="70">
        <v>290.676164279609</v>
      </c>
      <c r="L18" s="71">
        <v>6.6000000000000003E-2</v>
      </c>
      <c r="M18" s="71">
        <v>0.64</v>
      </c>
    </row>
    <row r="19" spans="2:13" x14ac:dyDescent="0.25">
      <c r="B19" s="67" t="s">
        <v>39</v>
      </c>
      <c r="C19" s="87">
        <v>266.89800000000002</v>
      </c>
      <c r="D19" s="88">
        <v>491.79300000000001</v>
      </c>
      <c r="E19" s="89">
        <v>110.87675094999999</v>
      </c>
      <c r="F19" s="89">
        <v>185.9090215220333</v>
      </c>
      <c r="G19" s="90">
        <v>-0.114</v>
      </c>
      <c r="H19" s="90">
        <v>0.48699999999999999</v>
      </c>
      <c r="I19" s="88">
        <v>170.48434334217771</v>
      </c>
      <c r="J19" s="88">
        <v>121.99804976254916</v>
      </c>
      <c r="K19" s="89">
        <v>115.59374985257627</v>
      </c>
      <c r="L19" s="90">
        <v>-0.14599999999999999</v>
      </c>
      <c r="M19" s="90">
        <v>0.35</v>
      </c>
    </row>
    <row r="20" spans="2:13" x14ac:dyDescent="0.25">
      <c r="B20" s="67" t="s">
        <v>40</v>
      </c>
      <c r="C20" s="72">
        <v>2.3650000000000002</v>
      </c>
      <c r="D20" s="73">
        <v>2.472</v>
      </c>
      <c r="E20" s="74">
        <v>2.466156789999999</v>
      </c>
      <c r="F20" s="74">
        <v>3.34326568</v>
      </c>
      <c r="G20" s="75">
        <v>0.122</v>
      </c>
      <c r="H20" s="75">
        <v>6.0000000000000001E-3</v>
      </c>
      <c r="I20" s="73">
        <v>3.8984656800000002</v>
      </c>
      <c r="J20" s="73">
        <v>4.0622012385600001</v>
      </c>
      <c r="K20" s="74">
        <v>4.2328136905795208</v>
      </c>
      <c r="L20" s="75">
        <v>8.2000000000000003E-2</v>
      </c>
      <c r="M20" s="75">
        <v>8.9999999999999993E-3</v>
      </c>
    </row>
    <row r="21" spans="2:13" x14ac:dyDescent="0.25">
      <c r="B21" s="56" t="s">
        <v>150</v>
      </c>
      <c r="C21" s="63">
        <v>0</v>
      </c>
      <c r="D21" s="63">
        <v>82.858999999999995</v>
      </c>
      <c r="E21" s="63">
        <v>47.745077509999994</v>
      </c>
      <c r="F21" s="64">
        <v>0</v>
      </c>
      <c r="G21" s="217">
        <v>0</v>
      </c>
      <c r="H21" s="217">
        <v>5.8999999999999997E-2</v>
      </c>
      <c r="I21" s="63">
        <v>0</v>
      </c>
      <c r="J21" s="63">
        <v>0</v>
      </c>
      <c r="K21" s="63">
        <v>0</v>
      </c>
      <c r="L21" s="217">
        <v>0</v>
      </c>
      <c r="M21" s="218">
        <v>0</v>
      </c>
    </row>
    <row r="22" spans="2:13" x14ac:dyDescent="0.25">
      <c r="B22" s="76" t="s">
        <v>41</v>
      </c>
      <c r="C22" s="91">
        <v>461.24300000000005</v>
      </c>
      <c r="D22" s="91">
        <v>780.05900000000008</v>
      </c>
      <c r="E22" s="92">
        <v>364.07393423999991</v>
      </c>
      <c r="F22" s="92">
        <v>429.32862702608571</v>
      </c>
      <c r="G22" s="79">
        <v>-2.4E-2</v>
      </c>
      <c r="H22" s="79">
        <v>1</v>
      </c>
      <c r="I22" s="91">
        <v>442.09859650418019</v>
      </c>
      <c r="J22" s="91">
        <v>405.02010155735582</v>
      </c>
      <c r="K22" s="92">
        <v>410.50272782276477</v>
      </c>
      <c r="L22" s="79">
        <v>-1.4999999999999999E-2</v>
      </c>
      <c r="M22" s="80">
        <v>1</v>
      </c>
    </row>
    <row r="23" spans="2:13" x14ac:dyDescent="0.25">
      <c r="B23" s="93" t="s">
        <v>42</v>
      </c>
      <c r="C23" s="94">
        <v>244.1</v>
      </c>
      <c r="D23" s="94">
        <v>1213.8</v>
      </c>
      <c r="E23" s="95">
        <v>-324.39999999999998</v>
      </c>
      <c r="F23" s="95">
        <v>6.5</v>
      </c>
      <c r="G23" s="96">
        <v>-0.70099999999999996</v>
      </c>
      <c r="H23" s="96"/>
      <c r="I23" s="94">
        <v>2.9</v>
      </c>
      <c r="J23" s="94">
        <v>0</v>
      </c>
      <c r="K23" s="95">
        <v>0</v>
      </c>
      <c r="L23" s="96">
        <v>-1</v>
      </c>
      <c r="M23" s="97"/>
    </row>
    <row r="24" spans="2:13" x14ac:dyDescent="0.25">
      <c r="B24" s="56"/>
      <c r="C24" s="98"/>
      <c r="D24" s="98"/>
      <c r="E24" s="98"/>
      <c r="F24" s="98"/>
      <c r="G24" s="99"/>
      <c r="H24" s="99"/>
      <c r="I24" s="98"/>
      <c r="J24" s="98"/>
      <c r="K24" s="98"/>
      <c r="L24" s="99"/>
      <c r="M24" s="100"/>
    </row>
    <row r="25" spans="2:13" x14ac:dyDescent="0.25">
      <c r="B25" s="101" t="s">
        <v>43</v>
      </c>
      <c r="C25" s="102"/>
      <c r="D25" s="102"/>
      <c r="E25" s="102"/>
      <c r="F25" s="102"/>
      <c r="G25" s="103"/>
      <c r="H25" s="103"/>
      <c r="I25" s="102"/>
      <c r="J25" s="102"/>
      <c r="K25" s="102"/>
      <c r="L25" s="103"/>
      <c r="M25" s="103"/>
    </row>
    <row r="26" spans="2:13" ht="18" x14ac:dyDescent="0.25">
      <c r="B26" s="104" t="s">
        <v>44</v>
      </c>
      <c r="C26" s="105">
        <v>-62.749048364851205</v>
      </c>
      <c r="D26" s="105">
        <v>-227.15200000000002</v>
      </c>
      <c r="E26" s="105">
        <v>-45.765241919999937</v>
      </c>
      <c r="F26" s="106">
        <v>-148.00124624608571</v>
      </c>
      <c r="G26" s="107">
        <v>0.33100000000000002</v>
      </c>
      <c r="H26" s="107">
        <v>1</v>
      </c>
      <c r="I26" s="105">
        <v>-179.5891644106992</v>
      </c>
      <c r="J26" s="105">
        <v>-204.88058771361003</v>
      </c>
      <c r="K26" s="108">
        <v>-229.97557562902003</v>
      </c>
      <c r="L26" s="107">
        <v>0.158</v>
      </c>
      <c r="M26" s="109">
        <v>1</v>
      </c>
    </row>
    <row r="27" spans="2:13" x14ac:dyDescent="0.25">
      <c r="B27" s="110" t="s">
        <v>45</v>
      </c>
      <c r="C27" s="98"/>
      <c r="D27" s="98"/>
      <c r="E27" s="98"/>
      <c r="F27" s="111"/>
      <c r="G27" s="65"/>
      <c r="H27" s="65"/>
      <c r="I27" s="98"/>
      <c r="J27" s="98"/>
      <c r="K27" s="98"/>
      <c r="L27" s="65"/>
      <c r="M27" s="66"/>
    </row>
    <row r="28" spans="2:13" x14ac:dyDescent="0.25">
      <c r="B28" s="110" t="s">
        <v>46</v>
      </c>
      <c r="C28" s="63">
        <v>131.46799999999999</v>
      </c>
      <c r="D28" s="63">
        <v>137.334</v>
      </c>
      <c r="E28" s="63">
        <v>230.22320099999999</v>
      </c>
      <c r="F28" s="64">
        <v>164.97173310000002</v>
      </c>
      <c r="G28" s="65">
        <v>7.9000000000000001E-2</v>
      </c>
      <c r="H28" s="65">
        <v>0.84799999999999998</v>
      </c>
      <c r="I28" s="63">
        <v>163.341416413481</v>
      </c>
      <c r="J28" s="63">
        <v>151.63597927518578</v>
      </c>
      <c r="K28" s="63">
        <v>143.55833850316523</v>
      </c>
      <c r="L28" s="65">
        <v>-4.4999999999999998E-2</v>
      </c>
      <c r="M28" s="66">
        <v>0.92500000000000004</v>
      </c>
    </row>
    <row r="29" spans="2:13" x14ac:dyDescent="0.25">
      <c r="B29" s="112" t="s">
        <v>48</v>
      </c>
      <c r="C29" s="122">
        <v>131.46799999999999</v>
      </c>
      <c r="D29" s="123">
        <v>137.334</v>
      </c>
      <c r="E29" s="123">
        <v>230.22320099999999</v>
      </c>
      <c r="F29" s="124">
        <v>164.97173310000002</v>
      </c>
      <c r="G29" s="125">
        <v>7.9000000000000001E-2</v>
      </c>
      <c r="H29" s="125">
        <v>0.84799999999999998</v>
      </c>
      <c r="I29" s="123">
        <v>163.341416413481</v>
      </c>
      <c r="J29" s="123">
        <v>151.63597927518578</v>
      </c>
      <c r="K29" s="210">
        <v>143.55833850316523</v>
      </c>
      <c r="L29" s="125">
        <v>-4.4999999999999998E-2</v>
      </c>
      <c r="M29" s="125">
        <v>0.92500000000000004</v>
      </c>
    </row>
    <row r="30" spans="2:13" ht="18" x14ac:dyDescent="0.25">
      <c r="B30" s="110" t="s">
        <v>49</v>
      </c>
      <c r="C30" s="63">
        <v>60.896999999999998</v>
      </c>
      <c r="D30" s="63">
        <v>7.8959999999999999</v>
      </c>
      <c r="E30" s="63">
        <v>13.509</v>
      </c>
      <c r="F30" s="64">
        <v>36.859381999999997</v>
      </c>
      <c r="G30" s="65">
        <v>-0.154</v>
      </c>
      <c r="H30" s="65">
        <v>0.152</v>
      </c>
      <c r="I30" s="63">
        <v>11.542549999999999</v>
      </c>
      <c r="J30" s="63">
        <v>5.0833333300000003</v>
      </c>
      <c r="K30" s="63">
        <v>3</v>
      </c>
      <c r="L30" s="65">
        <v>-0.56699999999999995</v>
      </c>
      <c r="M30" s="66">
        <v>7.4999999999999997E-2</v>
      </c>
    </row>
    <row r="31" spans="2:13" x14ac:dyDescent="0.25">
      <c r="B31" s="115" t="s">
        <v>50</v>
      </c>
      <c r="C31" s="91">
        <v>192.36499999999998</v>
      </c>
      <c r="D31" s="91">
        <v>145.22999999999999</v>
      </c>
      <c r="E31" s="91">
        <v>243.73220099999998</v>
      </c>
      <c r="F31" s="116">
        <v>201.83111510000003</v>
      </c>
      <c r="G31" s="117">
        <v>1.6E-2</v>
      </c>
      <c r="H31" s="117">
        <v>1</v>
      </c>
      <c r="I31" s="91">
        <v>174.88396641348101</v>
      </c>
      <c r="J31" s="91">
        <v>156.71931260518576</v>
      </c>
      <c r="K31" s="92">
        <v>146.55833850316523</v>
      </c>
      <c r="L31" s="117">
        <v>-0.10100000000000001</v>
      </c>
      <c r="M31" s="118">
        <v>1</v>
      </c>
    </row>
    <row r="32" spans="2:13" x14ac:dyDescent="0.25">
      <c r="B32" s="119" t="s">
        <v>51</v>
      </c>
      <c r="C32" s="81"/>
      <c r="D32" s="81"/>
      <c r="E32" s="81"/>
      <c r="F32" s="82"/>
      <c r="G32" s="107"/>
      <c r="H32" s="107"/>
      <c r="I32" s="81"/>
      <c r="J32" s="81"/>
      <c r="K32" s="81"/>
      <c r="L32" s="107"/>
      <c r="M32" s="109"/>
    </row>
    <row r="33" spans="2:13" x14ac:dyDescent="0.25">
      <c r="B33" s="110" t="s">
        <v>52</v>
      </c>
      <c r="C33" s="63">
        <v>255.11404836485119</v>
      </c>
      <c r="D33" s="63">
        <v>372.38200000000001</v>
      </c>
      <c r="E33" s="63">
        <v>289.49744291999991</v>
      </c>
      <c r="F33" s="64">
        <v>349.83236134608575</v>
      </c>
      <c r="G33" s="65">
        <v>0.111</v>
      </c>
      <c r="H33" s="65">
        <v>1</v>
      </c>
      <c r="I33" s="63">
        <v>354.4731308241802</v>
      </c>
      <c r="J33" s="63">
        <v>361.59990031879579</v>
      </c>
      <c r="K33" s="63">
        <v>376.53391413218526</v>
      </c>
      <c r="L33" s="65">
        <v>2.5000000000000001E-2</v>
      </c>
      <c r="M33" s="66">
        <v>1</v>
      </c>
    </row>
    <row r="34" spans="2:13" x14ac:dyDescent="0.25">
      <c r="B34" s="112" t="s">
        <v>38</v>
      </c>
      <c r="C34" s="68">
        <v>191.98</v>
      </c>
      <c r="D34" s="69">
        <v>202.935</v>
      </c>
      <c r="E34" s="69">
        <v>202.98594898999991</v>
      </c>
      <c r="F34" s="113">
        <v>240.07633982405241</v>
      </c>
      <c r="G34" s="71">
        <v>7.6999999999999999E-2</v>
      </c>
      <c r="H34" s="71">
        <v>0.67100000000000004</v>
      </c>
      <c r="I34" s="69">
        <v>267.7157874820025</v>
      </c>
      <c r="J34" s="69">
        <v>278.95985055624664</v>
      </c>
      <c r="K34" s="70">
        <v>290.676164279609</v>
      </c>
      <c r="L34" s="71">
        <v>6.6000000000000003E-2</v>
      </c>
      <c r="M34" s="71">
        <v>0.746</v>
      </c>
    </row>
    <row r="35" spans="2:13" x14ac:dyDescent="0.25">
      <c r="B35" s="112" t="s">
        <v>39</v>
      </c>
      <c r="C35" s="72">
        <v>63.134048364851203</v>
      </c>
      <c r="D35" s="73">
        <v>169.447</v>
      </c>
      <c r="E35" s="73">
        <v>86.51149393</v>
      </c>
      <c r="F35" s="114">
        <v>109.75602152203334</v>
      </c>
      <c r="G35" s="75">
        <v>0.20200000000000001</v>
      </c>
      <c r="H35" s="75">
        <v>0.32900000000000001</v>
      </c>
      <c r="I35" s="73">
        <v>86.75734334217772</v>
      </c>
      <c r="J35" s="73">
        <v>82.640049762549182</v>
      </c>
      <c r="K35" s="74">
        <v>85.857749852576248</v>
      </c>
      <c r="L35" s="75">
        <v>-7.9000000000000001E-2</v>
      </c>
      <c r="M35" s="75">
        <v>0.254</v>
      </c>
    </row>
    <row r="36" spans="2:13" x14ac:dyDescent="0.25">
      <c r="B36" s="115" t="s">
        <v>53</v>
      </c>
      <c r="C36" s="91">
        <v>255.11404836485119</v>
      </c>
      <c r="D36" s="91">
        <v>372.38200000000001</v>
      </c>
      <c r="E36" s="91">
        <v>289.49744291999991</v>
      </c>
      <c r="F36" s="116">
        <v>349.83236134608575</v>
      </c>
      <c r="G36" s="117">
        <v>0.111</v>
      </c>
      <c r="H36" s="117">
        <v>1</v>
      </c>
      <c r="I36" s="91">
        <v>354.4731308241802</v>
      </c>
      <c r="J36" s="91">
        <v>361.59990031879579</v>
      </c>
      <c r="K36" s="92">
        <v>376.53391413218526</v>
      </c>
      <c r="L36" s="117">
        <v>2.5000000000000001E-2</v>
      </c>
      <c r="M36" s="118">
        <v>1</v>
      </c>
    </row>
    <row r="37" spans="2:13" ht="36" x14ac:dyDescent="0.25">
      <c r="B37" s="110" t="s">
        <v>186</v>
      </c>
      <c r="C37" s="98">
        <v>113.56200000000001</v>
      </c>
      <c r="D37" s="98">
        <v>1787.9599999999998</v>
      </c>
      <c r="E37" s="98">
        <v>-391.9369999999999</v>
      </c>
      <c r="F37" s="111">
        <v>190.02499999999998</v>
      </c>
      <c r="G37" s="65">
        <v>0.187</v>
      </c>
      <c r="H37" s="65">
        <v>1</v>
      </c>
      <c r="I37" s="98">
        <v>-577.62700000000007</v>
      </c>
      <c r="J37" s="98">
        <v>282.94600000000003</v>
      </c>
      <c r="K37" s="98">
        <v>322.51499999999999</v>
      </c>
      <c r="L37" s="65">
        <v>0.193</v>
      </c>
      <c r="M37" s="66">
        <v>1</v>
      </c>
    </row>
    <row r="38" spans="2:13" ht="18" x14ac:dyDescent="0.25">
      <c r="B38" s="112" t="s">
        <v>187</v>
      </c>
      <c r="C38" s="68">
        <v>-445.822</v>
      </c>
      <c r="D38" s="69">
        <v>-932.64400000000001</v>
      </c>
      <c r="E38" s="69">
        <v>-1071.4749999999999</v>
      </c>
      <c r="F38" s="113">
        <v>-480</v>
      </c>
      <c r="G38" s="220">
        <v>2.5000000000000001E-2</v>
      </c>
      <c r="H38" s="220">
        <v>-1.06</v>
      </c>
      <c r="I38" s="69">
        <v>-1188.1020000000001</v>
      </c>
      <c r="J38" s="69">
        <v>-420</v>
      </c>
      <c r="K38" s="70">
        <v>-420</v>
      </c>
      <c r="L38" s="220">
        <v>-4.3999999999999997E-2</v>
      </c>
      <c r="M38" s="220">
        <v>-0.81399999999999995</v>
      </c>
    </row>
    <row r="39" spans="2:13" x14ac:dyDescent="0.25">
      <c r="B39" s="112" t="s">
        <v>188</v>
      </c>
      <c r="C39" s="72">
        <v>559.38400000000001</v>
      </c>
      <c r="D39" s="73">
        <v>2720.6039999999998</v>
      </c>
      <c r="E39" s="73">
        <v>679.53800000000001</v>
      </c>
      <c r="F39" s="114">
        <v>670.02499999999998</v>
      </c>
      <c r="G39" s="221">
        <v>6.2E-2</v>
      </c>
      <c r="H39" s="221">
        <v>2.06</v>
      </c>
      <c r="I39" s="73">
        <v>610.47500000000002</v>
      </c>
      <c r="J39" s="73">
        <v>702.94600000000003</v>
      </c>
      <c r="K39" s="74">
        <v>742.51499999999999</v>
      </c>
      <c r="L39" s="221">
        <v>3.5000000000000003E-2</v>
      </c>
      <c r="M39" s="221">
        <v>1.8140000000000001</v>
      </c>
    </row>
    <row r="40" spans="2:13" ht="18" x14ac:dyDescent="0.25">
      <c r="B40" s="110" t="s">
        <v>54</v>
      </c>
      <c r="C40" s="63">
        <v>-2.3260000000000001</v>
      </c>
      <c r="D40" s="63">
        <v>-3.5550000000000002</v>
      </c>
      <c r="E40" s="63">
        <v>-0.879</v>
      </c>
      <c r="F40" s="64">
        <v>-2.6</v>
      </c>
      <c r="G40" s="65">
        <v>3.7999999999999999E-2</v>
      </c>
      <c r="H40" s="65">
        <v>1</v>
      </c>
      <c r="I40" s="63">
        <v>-54.5</v>
      </c>
      <c r="J40" s="63">
        <v>-2.7759999999999998</v>
      </c>
      <c r="K40" s="120">
        <v>-5.7</v>
      </c>
      <c r="L40" s="65">
        <v>0.29899999999999999</v>
      </c>
      <c r="M40" s="66">
        <v>1</v>
      </c>
    </row>
    <row r="41" spans="2:13" ht="18" x14ac:dyDescent="0.25">
      <c r="B41" s="112" t="s">
        <v>55</v>
      </c>
      <c r="C41" s="68">
        <v>-2.492</v>
      </c>
      <c r="D41" s="69">
        <v>-3.5550000000000002</v>
      </c>
      <c r="E41" s="69">
        <v>-0.879</v>
      </c>
      <c r="F41" s="113">
        <v>-2.6</v>
      </c>
      <c r="G41" s="71">
        <v>1.4E-2</v>
      </c>
      <c r="H41" s="71">
        <v>1.018</v>
      </c>
      <c r="I41" s="69">
        <v>-54.5</v>
      </c>
      <c r="J41" s="69">
        <v>-2.7759999999999998</v>
      </c>
      <c r="K41" s="69">
        <v>-2.2000000000000002</v>
      </c>
      <c r="L41" s="71">
        <v>-5.3999999999999999E-2</v>
      </c>
      <c r="M41" s="71">
        <v>0.84599999999999997</v>
      </c>
    </row>
    <row r="42" spans="2:13" ht="18" x14ac:dyDescent="0.25">
      <c r="B42" s="112" t="s">
        <v>56</v>
      </c>
      <c r="C42" s="87">
        <v>0</v>
      </c>
      <c r="D42" s="88">
        <v>0</v>
      </c>
      <c r="E42" s="88">
        <v>0</v>
      </c>
      <c r="F42" s="111">
        <v>0</v>
      </c>
      <c r="G42" s="90">
        <v>0</v>
      </c>
      <c r="H42" s="90">
        <v>0</v>
      </c>
      <c r="I42" s="88">
        <v>0</v>
      </c>
      <c r="J42" s="88">
        <v>0</v>
      </c>
      <c r="K42" s="88">
        <v>-3.5</v>
      </c>
      <c r="L42" s="90">
        <v>0</v>
      </c>
      <c r="M42" s="90">
        <v>0.154</v>
      </c>
    </row>
    <row r="43" spans="2:13" ht="18" x14ac:dyDescent="0.25">
      <c r="B43" s="112" t="s">
        <v>151</v>
      </c>
      <c r="C43" s="72">
        <v>0.16600000000000001</v>
      </c>
      <c r="D43" s="73">
        <v>0</v>
      </c>
      <c r="E43" s="73">
        <v>0</v>
      </c>
      <c r="F43" s="114">
        <v>0</v>
      </c>
      <c r="G43" s="75">
        <v>-1</v>
      </c>
      <c r="H43" s="75">
        <v>-1.7999999999999999E-2</v>
      </c>
      <c r="I43" s="73">
        <v>0</v>
      </c>
      <c r="J43" s="73">
        <v>0</v>
      </c>
      <c r="K43" s="73">
        <v>0</v>
      </c>
      <c r="L43" s="75">
        <v>0</v>
      </c>
      <c r="M43" s="75">
        <v>0</v>
      </c>
    </row>
    <row r="44" spans="2:13" ht="18" x14ac:dyDescent="0.25">
      <c r="B44" s="126" t="s">
        <v>60</v>
      </c>
      <c r="C44" s="127">
        <v>48.486951635148806</v>
      </c>
      <c r="D44" s="127">
        <v>1557.2529999999997</v>
      </c>
      <c r="E44" s="127">
        <v>-438.58124191999985</v>
      </c>
      <c r="F44" s="128">
        <v>39.423753753914262</v>
      </c>
      <c r="G44" s="129">
        <v>-6.7000000000000004E-2</v>
      </c>
      <c r="H44" s="129">
        <v>0.247</v>
      </c>
      <c r="I44" s="127">
        <v>-811.71616441069932</v>
      </c>
      <c r="J44" s="127">
        <v>75.289412286390004</v>
      </c>
      <c r="K44" s="130">
        <v>86.839424370979955</v>
      </c>
      <c r="L44" s="129">
        <v>0.30099999999999999</v>
      </c>
      <c r="M44" s="131">
        <v>1</v>
      </c>
    </row>
    <row r="45" spans="2:13" x14ac:dyDescent="0.25">
      <c r="B45" s="56"/>
      <c r="C45" s="98"/>
      <c r="D45" s="98"/>
      <c r="E45" s="98"/>
      <c r="F45" s="98"/>
      <c r="G45" s="132"/>
      <c r="H45" s="132"/>
      <c r="I45" s="98"/>
      <c r="J45" s="98"/>
      <c r="K45" s="98"/>
      <c r="L45" s="132"/>
      <c r="M45" s="132"/>
    </row>
    <row r="46" spans="2:13" ht="18" x14ac:dyDescent="0.25">
      <c r="B46" s="56" t="s">
        <v>61</v>
      </c>
      <c r="C46" s="98"/>
      <c r="D46" s="98"/>
      <c r="E46" s="98"/>
      <c r="F46" s="98"/>
      <c r="G46" s="133"/>
      <c r="H46" s="133"/>
      <c r="I46" s="98"/>
      <c r="J46" s="98"/>
      <c r="K46" s="98"/>
      <c r="L46" s="133"/>
      <c r="M46" s="133"/>
    </row>
    <row r="47" spans="2:13" x14ac:dyDescent="0.25">
      <c r="B47" s="134" t="s">
        <v>62</v>
      </c>
      <c r="C47" s="81">
        <v>3.609</v>
      </c>
      <c r="D47" s="81">
        <v>4.6820000000000004</v>
      </c>
      <c r="E47" s="81">
        <v>3.0684081399999998</v>
      </c>
      <c r="F47" s="82">
        <v>5.6684081400000004</v>
      </c>
      <c r="G47" s="135">
        <v>0.16200000000000001</v>
      </c>
      <c r="H47" s="135">
        <v>1E-3</v>
      </c>
      <c r="I47" s="81">
        <v>58.327408140000003</v>
      </c>
      <c r="J47" s="81">
        <v>61.103408139999999</v>
      </c>
      <c r="K47" s="81">
        <v>63.303408140000002</v>
      </c>
      <c r="L47" s="135">
        <v>1.2350000000000001</v>
      </c>
      <c r="M47" s="136">
        <v>8.9999999999999993E-3</v>
      </c>
    </row>
    <row r="48" spans="2:13" x14ac:dyDescent="0.25">
      <c r="B48" s="137" t="s">
        <v>63</v>
      </c>
      <c r="C48" s="98"/>
      <c r="D48" s="98"/>
      <c r="E48" s="98"/>
      <c r="F48" s="111"/>
      <c r="G48" s="90"/>
      <c r="H48" s="90"/>
      <c r="I48" s="98"/>
      <c r="J48" s="98"/>
      <c r="K48" s="98"/>
      <c r="L48" s="90"/>
      <c r="M48" s="138"/>
    </row>
    <row r="49" spans="2:13" x14ac:dyDescent="0.25">
      <c r="B49" s="137" t="s">
        <v>64</v>
      </c>
      <c r="C49" s="139">
        <v>-2.492</v>
      </c>
      <c r="D49" s="140">
        <v>-3.5550000000000002</v>
      </c>
      <c r="E49" s="140">
        <v>-0.879</v>
      </c>
      <c r="F49" s="141">
        <v>-2.6</v>
      </c>
      <c r="G49" s="142">
        <v>1.4E-2</v>
      </c>
      <c r="H49" s="142">
        <v>1</v>
      </c>
      <c r="I49" s="140">
        <v>-54.5</v>
      </c>
      <c r="J49" s="140">
        <v>-2.7759999999999998</v>
      </c>
      <c r="K49" s="140">
        <v>-2.2000000000000002</v>
      </c>
      <c r="L49" s="142">
        <v>-5.3999999999999999E-2</v>
      </c>
      <c r="M49" s="142">
        <v>1</v>
      </c>
    </row>
    <row r="50" spans="2:13" x14ac:dyDescent="0.25">
      <c r="B50" s="67" t="s">
        <v>120</v>
      </c>
      <c r="C50" s="98">
        <v>1254.9949999999999</v>
      </c>
      <c r="D50" s="98">
        <v>2327.277</v>
      </c>
      <c r="E50" s="98">
        <v>1657.6294237756931</v>
      </c>
      <c r="F50" s="111">
        <v>2129.4953253687395</v>
      </c>
      <c r="G50" s="90">
        <v>0.193</v>
      </c>
      <c r="H50" s="90">
        <v>0.29699999999999999</v>
      </c>
      <c r="I50" s="98">
        <v>1664.8295683687395</v>
      </c>
      <c r="J50" s="98">
        <v>1666.6295683687395</v>
      </c>
      <c r="K50" s="98">
        <v>1667.2295683687394</v>
      </c>
      <c r="L50" s="90">
        <v>-7.8E-2</v>
      </c>
      <c r="M50" s="138">
        <v>0.318</v>
      </c>
    </row>
    <row r="51" spans="2:13" x14ac:dyDescent="0.25">
      <c r="B51" s="67" t="s">
        <v>190</v>
      </c>
      <c r="C51" s="98">
        <v>1834.7449999999999</v>
      </c>
      <c r="D51" s="98">
        <v>1913.412</v>
      </c>
      <c r="E51" s="98">
        <v>1991.7579655541401</v>
      </c>
      <c r="F51" s="111">
        <v>2093.4137665811459</v>
      </c>
      <c r="G51" s="90">
        <v>4.4999999999999998E-2</v>
      </c>
      <c r="H51" s="90">
        <v>0.32700000000000001</v>
      </c>
      <c r="I51" s="98">
        <v>1899.5137665811455</v>
      </c>
      <c r="J51" s="98">
        <v>1689.8447665811457</v>
      </c>
      <c r="K51" s="98">
        <v>1672.8007665811456</v>
      </c>
      <c r="L51" s="90">
        <v>-7.1999999999999995E-2</v>
      </c>
      <c r="M51" s="138">
        <v>0.32800000000000001</v>
      </c>
    </row>
    <row r="52" spans="2:13" x14ac:dyDescent="0.25">
      <c r="B52" s="67" t="s">
        <v>65</v>
      </c>
      <c r="C52" s="98">
        <v>17.143000000000001</v>
      </c>
      <c r="D52" s="98">
        <v>49.28</v>
      </c>
      <c r="E52" s="98">
        <v>48.821083209999998</v>
      </c>
      <c r="F52" s="111">
        <v>15.44208321</v>
      </c>
      <c r="G52" s="90">
        <v>-3.4000000000000002E-2</v>
      </c>
      <c r="H52" s="90">
        <v>5.0000000000000001E-3</v>
      </c>
      <c r="I52" s="98">
        <v>15.44208321</v>
      </c>
      <c r="J52" s="98">
        <v>15.44208321</v>
      </c>
      <c r="K52" s="98">
        <v>15.44208321</v>
      </c>
      <c r="L52" s="90">
        <v>0</v>
      </c>
      <c r="M52" s="138">
        <v>3.0000000000000001E-3</v>
      </c>
    </row>
    <row r="53" spans="2:13" x14ac:dyDescent="0.25">
      <c r="B53" s="67" t="s">
        <v>66</v>
      </c>
      <c r="C53" s="98">
        <v>1468.001</v>
      </c>
      <c r="D53" s="98">
        <v>3025.2539999999999</v>
      </c>
      <c r="E53" s="98">
        <v>2586.672</v>
      </c>
      <c r="F53" s="111">
        <v>2143.0917634440066</v>
      </c>
      <c r="G53" s="90">
        <v>0.13400000000000001</v>
      </c>
      <c r="H53" s="90">
        <v>0.37</v>
      </c>
      <c r="I53" s="98">
        <v>1758.6459791101693</v>
      </c>
      <c r="J53" s="98">
        <v>1833.9345565245637</v>
      </c>
      <c r="K53" s="98">
        <v>1920.7738898136708</v>
      </c>
      <c r="L53" s="90">
        <v>-3.5999999999999997E-2</v>
      </c>
      <c r="M53" s="138">
        <v>0.34200000000000003</v>
      </c>
    </row>
    <row r="54" spans="2:13" x14ac:dyDescent="0.25">
      <c r="B54" s="76" t="s">
        <v>67</v>
      </c>
      <c r="C54" s="91">
        <v>4578.4929999999995</v>
      </c>
      <c r="D54" s="91">
        <v>7319.9049999999997</v>
      </c>
      <c r="E54" s="91">
        <v>6287.9488806798327</v>
      </c>
      <c r="F54" s="116">
        <v>6387.1113467438918</v>
      </c>
      <c r="G54" s="117">
        <v>0.11700000000000001</v>
      </c>
      <c r="H54" s="117">
        <v>1</v>
      </c>
      <c r="I54" s="91">
        <v>5396.7588054100543</v>
      </c>
      <c r="J54" s="91">
        <v>5266.9543828244487</v>
      </c>
      <c r="K54" s="91">
        <v>5339.5497161135554</v>
      </c>
      <c r="L54" s="117">
        <v>-5.8000000000000003E-2</v>
      </c>
      <c r="M54" s="118">
        <v>1</v>
      </c>
    </row>
    <row r="55" spans="2:13" x14ac:dyDescent="0.25">
      <c r="B55" s="67" t="s">
        <v>68</v>
      </c>
      <c r="C55" s="98">
        <v>1424.8219999999999</v>
      </c>
      <c r="D55" s="98">
        <v>2638.654</v>
      </c>
      <c r="E55" s="98">
        <v>2314.2523265217301</v>
      </c>
      <c r="F55" s="111">
        <v>2320.7635682387768</v>
      </c>
      <c r="G55" s="90">
        <v>0.17699999999999999</v>
      </c>
      <c r="H55" s="90">
        <v>0.35099999999999998</v>
      </c>
      <c r="I55" s="98">
        <v>2319.6333733543197</v>
      </c>
      <c r="J55" s="98">
        <v>2319.8294555280449</v>
      </c>
      <c r="K55" s="98">
        <v>2320.2244009036285</v>
      </c>
      <c r="L55" s="90">
        <v>0</v>
      </c>
      <c r="M55" s="138">
        <v>0.41699999999999998</v>
      </c>
    </row>
    <row r="56" spans="2:13" x14ac:dyDescent="0.25">
      <c r="B56" s="143" t="s">
        <v>122</v>
      </c>
      <c r="C56" s="98">
        <v>2468.431</v>
      </c>
      <c r="D56" s="98">
        <v>2468.431</v>
      </c>
      <c r="E56" s="98">
        <v>2468.4314720000002</v>
      </c>
      <c r="F56" s="111">
        <v>2468.4314720000002</v>
      </c>
      <c r="G56" s="90">
        <v>0</v>
      </c>
      <c r="H56" s="90">
        <v>0.41399999999999998</v>
      </c>
      <c r="I56" s="98">
        <v>2468.4314720000002</v>
      </c>
      <c r="J56" s="98">
        <v>2468.4314720000002</v>
      </c>
      <c r="K56" s="98">
        <v>2468.4314720000002</v>
      </c>
      <c r="L56" s="90">
        <v>0</v>
      </c>
      <c r="M56" s="138">
        <v>0.44400000000000001</v>
      </c>
    </row>
    <row r="57" spans="2:13" x14ac:dyDescent="0.25">
      <c r="B57" s="143" t="s">
        <v>153</v>
      </c>
      <c r="C57" s="98">
        <v>601.27599999999995</v>
      </c>
      <c r="D57" s="98">
        <v>2125.2759999999998</v>
      </c>
      <c r="E57" s="98">
        <v>1419.2279470518799</v>
      </c>
      <c r="F57" s="111">
        <v>1508.1930270518799</v>
      </c>
      <c r="G57" s="90">
        <v>0.35899999999999999</v>
      </c>
      <c r="H57" s="90">
        <v>0.221</v>
      </c>
      <c r="I57" s="98">
        <v>589.58176600451998</v>
      </c>
      <c r="J57" s="98">
        <v>459.58183800451991</v>
      </c>
      <c r="K57" s="98">
        <v>531.78243800452003</v>
      </c>
      <c r="L57" s="90">
        <v>-0.29399999999999998</v>
      </c>
      <c r="M57" s="138">
        <v>0.13300000000000001</v>
      </c>
    </row>
    <row r="58" spans="2:13" x14ac:dyDescent="0.25">
      <c r="B58" s="143" t="s">
        <v>69</v>
      </c>
      <c r="C58" s="98">
        <v>74.715000000000003</v>
      </c>
      <c r="D58" s="98">
        <v>78.295000000000002</v>
      </c>
      <c r="E58" s="98">
        <v>76.788291259999994</v>
      </c>
      <c r="F58" s="111">
        <v>80.474129240480011</v>
      </c>
      <c r="G58" s="90">
        <v>2.5000000000000001E-2</v>
      </c>
      <c r="H58" s="90">
        <v>1.2999999999999999E-2</v>
      </c>
      <c r="I58" s="98">
        <v>9.8630426685801798</v>
      </c>
      <c r="J58" s="98">
        <v>9.8629124606605476</v>
      </c>
      <c r="K58" s="98">
        <v>9.862700784008295</v>
      </c>
      <c r="L58" s="90">
        <v>-0.503</v>
      </c>
      <c r="M58" s="138">
        <v>5.0000000000000001E-3</v>
      </c>
    </row>
    <row r="59" spans="2:13" x14ac:dyDescent="0.25">
      <c r="B59" s="144" t="s">
        <v>71</v>
      </c>
      <c r="C59" s="98">
        <v>9.2490000000000006</v>
      </c>
      <c r="D59" s="98">
        <v>9.2490000000000006</v>
      </c>
      <c r="E59" s="98">
        <v>9.2491509999999995</v>
      </c>
      <c r="F59" s="111">
        <v>9.2491509999999995</v>
      </c>
      <c r="G59" s="90">
        <v>0</v>
      </c>
      <c r="H59" s="90">
        <v>2E-3</v>
      </c>
      <c r="I59" s="98">
        <v>9.2491509999999995</v>
      </c>
      <c r="J59" s="98">
        <v>9.2491509999999995</v>
      </c>
      <c r="K59" s="98">
        <v>9.2491509999999995</v>
      </c>
      <c r="L59" s="90">
        <v>0</v>
      </c>
      <c r="M59" s="138">
        <v>2E-3</v>
      </c>
    </row>
    <row r="60" spans="2:13" x14ac:dyDescent="0.25">
      <c r="B60" s="76" t="s">
        <v>72</v>
      </c>
      <c r="C60" s="91">
        <v>4578.4929999999995</v>
      </c>
      <c r="D60" s="91">
        <v>7319.9049999999997</v>
      </c>
      <c r="E60" s="91">
        <v>6287.9491878336094</v>
      </c>
      <c r="F60" s="116">
        <v>6387.1113475311367</v>
      </c>
      <c r="G60" s="117">
        <v>0.11700000000000001</v>
      </c>
      <c r="H60" s="117">
        <v>1</v>
      </c>
      <c r="I60" s="91">
        <v>5396.7588050274198</v>
      </c>
      <c r="J60" s="91">
        <v>5266.9548289932254</v>
      </c>
      <c r="K60" s="91">
        <v>5339.5501626921578</v>
      </c>
      <c r="L60" s="117">
        <v>-5.8000000000000003E-2</v>
      </c>
      <c r="M60" s="118">
        <v>1</v>
      </c>
    </row>
    <row r="61" spans="2:13" x14ac:dyDescent="0.25">
      <c r="B61" s="145"/>
      <c r="C61" s="146"/>
      <c r="D61" s="146"/>
      <c r="E61" s="147"/>
      <c r="F61" s="147"/>
      <c r="G61" s="147"/>
      <c r="H61" s="147"/>
      <c r="I61" s="147"/>
      <c r="J61" s="147"/>
      <c r="K61" s="148"/>
      <c r="L61" s="148"/>
      <c r="M61" s="148"/>
    </row>
    <row r="62" spans="2:13" x14ac:dyDescent="0.25"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50"/>
      <c r="M62" s="151"/>
    </row>
    <row r="63" spans="2:13" x14ac:dyDescent="0.25">
      <c r="B63" s="152"/>
      <c r="C63" s="153"/>
      <c r="D63" s="63"/>
      <c r="E63" s="63"/>
      <c r="F63" s="154"/>
      <c r="G63" s="154"/>
      <c r="H63" s="154"/>
      <c r="I63" s="63"/>
      <c r="J63" s="155"/>
      <c r="K63" s="150"/>
      <c r="L63" s="150"/>
      <c r="M63" s="150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AE02E-0137-4808-BCCF-30E0D10E1F03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281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282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207</v>
      </c>
      <c r="D7" s="177">
        <v>174</v>
      </c>
      <c r="E7" s="178">
        <v>207</v>
      </c>
      <c r="F7" s="179">
        <v>202.9858936588785</v>
      </c>
      <c r="G7" s="180">
        <v>0.98060818192694921</v>
      </c>
      <c r="H7" s="178">
        <v>207</v>
      </c>
      <c r="I7" s="179">
        <v>240.07667745000001</v>
      </c>
      <c r="J7" s="180">
        <v>1.1597907123188407</v>
      </c>
      <c r="K7" s="178">
        <v>207</v>
      </c>
      <c r="L7" s="179">
        <v>267.71594996760001</v>
      </c>
      <c r="M7" s="180">
        <v>1.2933137679594204</v>
      </c>
      <c r="N7" s="178">
        <v>207</v>
      </c>
      <c r="O7" s="179">
        <v>278.95953586623926</v>
      </c>
      <c r="P7" s="180">
        <v>1.3476306080494651</v>
      </c>
      <c r="Q7" s="178">
        <v>207</v>
      </c>
      <c r="R7" s="179">
        <v>290.67603837262124</v>
      </c>
      <c r="S7" s="179">
        <v>1.4042320694329529</v>
      </c>
      <c r="T7" s="181">
        <v>0</v>
      </c>
      <c r="U7" s="181">
        <v>1</v>
      </c>
    </row>
    <row r="8" spans="2:21" x14ac:dyDescent="0.25">
      <c r="B8" s="182" t="s">
        <v>102</v>
      </c>
      <c r="C8" s="183">
        <v>36</v>
      </c>
      <c r="D8" s="183">
        <v>36</v>
      </c>
      <c r="E8" s="184">
        <v>36</v>
      </c>
      <c r="F8" s="185">
        <v>8.9215203634595781</v>
      </c>
      <c r="G8" s="186">
        <v>0.24782001009609939</v>
      </c>
      <c r="H8" s="184">
        <v>36</v>
      </c>
      <c r="I8" s="185">
        <v>10.296048257251538</v>
      </c>
      <c r="J8" s="186">
        <v>0.28600134047920939</v>
      </c>
      <c r="K8" s="184">
        <v>36</v>
      </c>
      <c r="L8" s="185">
        <v>10.428480209856218</v>
      </c>
      <c r="M8" s="186">
        <v>0.28968000582933939</v>
      </c>
      <c r="N8" s="184">
        <v>36</v>
      </c>
      <c r="O8" s="185">
        <v>10.866508057997528</v>
      </c>
      <c r="P8" s="186">
        <v>0.30184744605548691</v>
      </c>
      <c r="Q8" s="187">
        <v>36</v>
      </c>
      <c r="R8" s="185">
        <v>11.322875612058033</v>
      </c>
      <c r="S8" s="185">
        <v>0.31452432255716756</v>
      </c>
      <c r="T8" s="188">
        <v>0</v>
      </c>
      <c r="U8" s="189">
        <v>0.17391304347826086</v>
      </c>
    </row>
    <row r="9" spans="2:21" x14ac:dyDescent="0.25">
      <c r="B9" s="182" t="s">
        <v>90</v>
      </c>
      <c r="C9" s="190">
        <v>71</v>
      </c>
      <c r="D9" s="190">
        <v>71</v>
      </c>
      <c r="E9" s="191">
        <v>71</v>
      </c>
      <c r="F9" s="192">
        <v>49.663491129753375</v>
      </c>
      <c r="G9" s="193">
        <v>0.69948579055990667</v>
      </c>
      <c r="H9" s="191">
        <v>71</v>
      </c>
      <c r="I9" s="192">
        <v>57.315085373771289</v>
      </c>
      <c r="J9" s="193">
        <v>0.80725472357424355</v>
      </c>
      <c r="K9" s="191">
        <v>71</v>
      </c>
      <c r="L9" s="192">
        <v>58.052295270238744</v>
      </c>
      <c r="M9" s="193">
        <v>0.81763796155265833</v>
      </c>
      <c r="N9" s="191">
        <v>71</v>
      </c>
      <c r="O9" s="192">
        <v>60.490668021126609</v>
      </c>
      <c r="P9" s="193">
        <v>0.85198123973417761</v>
      </c>
      <c r="Q9" s="194">
        <v>71</v>
      </c>
      <c r="R9" s="192">
        <v>63.031132543947258</v>
      </c>
      <c r="S9" s="192">
        <v>0.8877624301964403</v>
      </c>
      <c r="T9" s="195">
        <v>0</v>
      </c>
      <c r="U9" s="196">
        <v>0.34299516908212563</v>
      </c>
    </row>
    <row r="10" spans="2:21" x14ac:dyDescent="0.25">
      <c r="B10" s="182" t="s">
        <v>91</v>
      </c>
      <c r="C10" s="190">
        <v>29</v>
      </c>
      <c r="D10" s="190">
        <v>29</v>
      </c>
      <c r="E10" s="191">
        <v>29</v>
      </c>
      <c r="F10" s="192">
        <v>34.919031258269904</v>
      </c>
      <c r="G10" s="193">
        <v>1.2041045261472381</v>
      </c>
      <c r="H10" s="191">
        <v>29</v>
      </c>
      <c r="I10" s="192">
        <v>40.298964333945037</v>
      </c>
      <c r="J10" s="193">
        <v>1.3896194597912082</v>
      </c>
      <c r="K10" s="191">
        <v>29</v>
      </c>
      <c r="L10" s="192">
        <v>40.817305973508738</v>
      </c>
      <c r="M10" s="193">
        <v>1.4074933094313358</v>
      </c>
      <c r="N10" s="191">
        <v>29</v>
      </c>
      <c r="O10" s="192">
        <v>42.5317568179955</v>
      </c>
      <c r="P10" s="193">
        <v>1.4666123040688104</v>
      </c>
      <c r="Q10" s="194">
        <v>29</v>
      </c>
      <c r="R10" s="192">
        <v>44.317989683726395</v>
      </c>
      <c r="S10" s="192">
        <v>1.5282065408181515</v>
      </c>
      <c r="T10" s="195">
        <v>0</v>
      </c>
      <c r="U10" s="196">
        <v>0.14009661835748793</v>
      </c>
    </row>
    <row r="11" spans="2:21" x14ac:dyDescent="0.25">
      <c r="B11" s="182" t="s">
        <v>92</v>
      </c>
      <c r="C11" s="190">
        <v>67</v>
      </c>
      <c r="D11" s="190">
        <v>34</v>
      </c>
      <c r="E11" s="191">
        <v>67</v>
      </c>
      <c r="F11" s="192">
        <v>92.76632633594096</v>
      </c>
      <c r="G11" s="193">
        <v>1.3845720348647905</v>
      </c>
      <c r="H11" s="191">
        <v>67</v>
      </c>
      <c r="I11" s="192">
        <v>112.87571418163975</v>
      </c>
      <c r="J11" s="193">
        <v>1.6847121519647723</v>
      </c>
      <c r="K11" s="191">
        <v>67</v>
      </c>
      <c r="L11" s="192">
        <v>138.87887626949691</v>
      </c>
      <c r="M11" s="193">
        <v>2.0728190487984612</v>
      </c>
      <c r="N11" s="191">
        <v>67</v>
      </c>
      <c r="O11" s="192">
        <v>144.71091369538109</v>
      </c>
      <c r="P11" s="193">
        <v>2.1598643835131508</v>
      </c>
      <c r="Q11" s="194">
        <v>67</v>
      </c>
      <c r="R11" s="192">
        <v>150.7892926197338</v>
      </c>
      <c r="S11" s="192">
        <v>2.2505864570109524</v>
      </c>
      <c r="T11" s="195">
        <v>0</v>
      </c>
      <c r="U11" s="196">
        <v>0.32367149758454106</v>
      </c>
    </row>
    <row r="12" spans="2:21" x14ac:dyDescent="0.25">
      <c r="B12" s="197" t="s">
        <v>93</v>
      </c>
      <c r="C12" s="198">
        <v>4</v>
      </c>
      <c r="D12" s="198">
        <v>4</v>
      </c>
      <c r="E12" s="199">
        <v>4</v>
      </c>
      <c r="F12" s="200">
        <v>16.715524571454655</v>
      </c>
      <c r="G12" s="201">
        <v>4.1788811428636636</v>
      </c>
      <c r="H12" s="199">
        <v>4</v>
      </c>
      <c r="I12" s="200">
        <v>19.290865303392383</v>
      </c>
      <c r="J12" s="201">
        <v>4.8227163258480958</v>
      </c>
      <c r="K12" s="199">
        <v>4</v>
      </c>
      <c r="L12" s="200">
        <v>19.538992244499408</v>
      </c>
      <c r="M12" s="201">
        <v>4.8847480611248519</v>
      </c>
      <c r="N12" s="199">
        <v>4</v>
      </c>
      <c r="O12" s="200">
        <v>20.359689273738518</v>
      </c>
      <c r="P12" s="201">
        <v>5.0899223184346294</v>
      </c>
      <c r="Q12" s="202">
        <v>4</v>
      </c>
      <c r="R12" s="200">
        <v>21.214747913155765</v>
      </c>
      <c r="S12" s="200">
        <v>5.3036869782889413</v>
      </c>
      <c r="T12" s="203">
        <v>0</v>
      </c>
      <c r="U12" s="204">
        <v>1.932367149758454E-2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FFBE-75B8-4D85-8248-C08230A237AF}">
  <dimension ref="B1:AB1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283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78.75" x14ac:dyDescent="0.25">
      <c r="B5" s="241" t="s">
        <v>551</v>
      </c>
      <c r="C5" s="242" t="s">
        <v>285</v>
      </c>
      <c r="D5" s="322" t="s">
        <v>378</v>
      </c>
      <c r="E5" s="234">
        <v>10</v>
      </c>
      <c r="F5" s="234">
        <v>10</v>
      </c>
      <c r="G5" s="234">
        <v>10</v>
      </c>
      <c r="H5" s="234">
        <v>76</v>
      </c>
      <c r="I5" s="234">
        <v>30</v>
      </c>
      <c r="J5" s="234">
        <v>30</v>
      </c>
      <c r="K5" s="243">
        <v>30</v>
      </c>
    </row>
    <row r="6" spans="2:28" ht="56.25" x14ac:dyDescent="0.25">
      <c r="B6" s="244" t="s">
        <v>552</v>
      </c>
      <c r="C6" s="242" t="s">
        <v>286</v>
      </c>
      <c r="D6" s="322"/>
      <c r="E6" s="234">
        <v>5</v>
      </c>
      <c r="F6" s="234">
        <v>4</v>
      </c>
      <c r="G6" s="234">
        <v>5</v>
      </c>
      <c r="H6" s="234">
        <v>4</v>
      </c>
      <c r="I6" s="234">
        <v>4</v>
      </c>
      <c r="J6" s="234">
        <v>4</v>
      </c>
      <c r="K6" s="243">
        <v>4</v>
      </c>
    </row>
    <row r="7" spans="2:28" ht="67.5" x14ac:dyDescent="0.25">
      <c r="B7" s="244" t="s">
        <v>553</v>
      </c>
      <c r="C7" s="242" t="s">
        <v>286</v>
      </c>
      <c r="D7" s="322"/>
      <c r="E7" s="234">
        <v>4</v>
      </c>
      <c r="F7" s="234">
        <v>3</v>
      </c>
      <c r="G7" s="234">
        <v>4</v>
      </c>
      <c r="H7" s="234">
        <v>1</v>
      </c>
      <c r="I7" s="234">
        <v>1</v>
      </c>
      <c r="J7" s="234">
        <v>1</v>
      </c>
      <c r="K7" s="243">
        <v>1</v>
      </c>
    </row>
    <row r="8" spans="2:28" ht="78.75" x14ac:dyDescent="0.25">
      <c r="B8" s="241" t="s">
        <v>554</v>
      </c>
      <c r="C8" s="242" t="s">
        <v>286</v>
      </c>
      <c r="D8" s="322"/>
      <c r="E8" s="234">
        <v>5</v>
      </c>
      <c r="F8" s="234">
        <v>5</v>
      </c>
      <c r="G8" s="234">
        <v>5</v>
      </c>
      <c r="H8" s="234">
        <v>1</v>
      </c>
      <c r="I8" s="234">
        <v>1</v>
      </c>
      <c r="J8" s="234">
        <v>1</v>
      </c>
      <c r="K8" s="243">
        <v>1</v>
      </c>
    </row>
    <row r="9" spans="2:28" x14ac:dyDescent="0.25">
      <c r="B9" s="333" t="s">
        <v>555</v>
      </c>
      <c r="C9" s="322" t="s">
        <v>286</v>
      </c>
      <c r="D9" s="322"/>
      <c r="E9" s="236">
        <v>1</v>
      </c>
      <c r="F9" s="236">
        <v>1</v>
      </c>
      <c r="G9" s="236">
        <v>0.95</v>
      </c>
      <c r="H9" s="324">
        <v>0.95</v>
      </c>
      <c r="I9" s="324">
        <v>0.95</v>
      </c>
      <c r="J9" s="324">
        <v>0.95</v>
      </c>
      <c r="K9" s="318">
        <v>0.95</v>
      </c>
    </row>
    <row r="10" spans="2:28" x14ac:dyDescent="0.25">
      <c r="B10" s="333"/>
      <c r="C10" s="322"/>
      <c r="D10" s="322"/>
      <c r="E10" s="239" t="s">
        <v>556</v>
      </c>
      <c r="F10" s="239" t="s">
        <v>556</v>
      </c>
      <c r="G10" s="239" t="s">
        <v>557</v>
      </c>
      <c r="H10" s="324"/>
      <c r="I10" s="324"/>
      <c r="J10" s="324"/>
      <c r="K10" s="318"/>
    </row>
    <row r="11" spans="2:28" x14ac:dyDescent="0.25">
      <c r="B11" s="334"/>
      <c r="C11" s="323"/>
      <c r="D11" s="323"/>
      <c r="E11" s="251"/>
      <c r="F11" s="251"/>
      <c r="G11" s="240" t="s">
        <v>558</v>
      </c>
      <c r="H11" s="325"/>
      <c r="I11" s="325"/>
      <c r="J11" s="325"/>
      <c r="K11" s="319"/>
    </row>
  </sheetData>
  <mergeCells count="10">
    <mergeCell ref="B2:K2"/>
    <mergeCell ref="E3:G3"/>
    <mergeCell ref="I3:K3"/>
    <mergeCell ref="D5:D11"/>
    <mergeCell ref="B9:B11"/>
    <mergeCell ref="C9:C11"/>
    <mergeCell ref="H9:H11"/>
    <mergeCell ref="I9:I11"/>
    <mergeCell ref="J9:J11"/>
    <mergeCell ref="K9:K1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CC212-299B-4E4B-9EEB-422C2A1F5154}">
  <dimension ref="B1:M6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284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19.914999999999999</v>
      </c>
      <c r="D5" s="29">
        <v>17.768000000000001</v>
      </c>
      <c r="E5" s="29">
        <v>18.864999999999998</v>
      </c>
      <c r="F5" s="30">
        <v>18.931999999999999</v>
      </c>
      <c r="G5" s="31">
        <v>-1.7000000000000001E-2</v>
      </c>
      <c r="H5" s="31">
        <v>0.08</v>
      </c>
      <c r="I5" s="29">
        <v>15.27</v>
      </c>
      <c r="J5" s="29">
        <v>17.494</v>
      </c>
      <c r="K5" s="29">
        <v>18.437000000000001</v>
      </c>
      <c r="L5" s="31">
        <v>-8.9999999999999993E-3</v>
      </c>
      <c r="M5" s="32">
        <v>5.8999999999999997E-2</v>
      </c>
    </row>
    <row r="6" spans="2:13" x14ac:dyDescent="0.25">
      <c r="B6" s="28" t="s">
        <v>285</v>
      </c>
      <c r="C6" s="29">
        <v>14.788</v>
      </c>
      <c r="D6" s="29">
        <v>212.58099999999999</v>
      </c>
      <c r="E6" s="29">
        <v>36.774000000000001</v>
      </c>
      <c r="F6" s="30">
        <v>46.552999999999997</v>
      </c>
      <c r="G6" s="31">
        <v>0.46600000000000003</v>
      </c>
      <c r="H6" s="31">
        <v>0.318</v>
      </c>
      <c r="I6" s="29">
        <v>50.024000000000001</v>
      </c>
      <c r="J6" s="29">
        <v>47.91</v>
      </c>
      <c r="K6" s="29">
        <v>47.951999999999998</v>
      </c>
      <c r="L6" s="31">
        <v>0.01</v>
      </c>
      <c r="M6" s="33">
        <v>0.161</v>
      </c>
    </row>
    <row r="7" spans="2:13" x14ac:dyDescent="0.25">
      <c r="B7" s="28" t="s">
        <v>286</v>
      </c>
      <c r="C7" s="29">
        <v>8.2609999999999992</v>
      </c>
      <c r="D7" s="29">
        <v>7.6449999999999996</v>
      </c>
      <c r="E7" s="29">
        <v>220.12200000000001</v>
      </c>
      <c r="F7" s="30">
        <v>222.01599999999999</v>
      </c>
      <c r="G7" s="31">
        <v>1.9950000000000001</v>
      </c>
      <c r="H7" s="31">
        <v>0.41199999999999998</v>
      </c>
      <c r="I7" s="29">
        <v>226.08</v>
      </c>
      <c r="J7" s="29">
        <v>228.255</v>
      </c>
      <c r="K7" s="29">
        <v>234.67099999999999</v>
      </c>
      <c r="L7" s="31">
        <v>1.9E-2</v>
      </c>
      <c r="M7" s="33">
        <v>0.76</v>
      </c>
    </row>
    <row r="8" spans="2:13" x14ac:dyDescent="0.25">
      <c r="B8" s="28" t="s">
        <v>287</v>
      </c>
      <c r="C8" s="29">
        <v>137.119</v>
      </c>
      <c r="D8" s="29">
        <v>0</v>
      </c>
      <c r="E8" s="29">
        <v>0</v>
      </c>
      <c r="F8" s="30">
        <v>0</v>
      </c>
      <c r="G8" s="31">
        <v>-1</v>
      </c>
      <c r="H8" s="31">
        <v>0.19</v>
      </c>
      <c r="I8" s="29">
        <v>7.9820000000000002</v>
      </c>
      <c r="J8" s="29">
        <v>8.5679999999999996</v>
      </c>
      <c r="K8" s="29">
        <v>9.1999999999999993</v>
      </c>
      <c r="L8" s="31">
        <v>0</v>
      </c>
      <c r="M8" s="33">
        <v>2.1000000000000001E-2</v>
      </c>
    </row>
    <row r="9" spans="2:13" x14ac:dyDescent="0.25">
      <c r="B9" s="34" t="s">
        <v>28</v>
      </c>
      <c r="C9" s="35">
        <v>180.083</v>
      </c>
      <c r="D9" s="35">
        <v>237.994</v>
      </c>
      <c r="E9" s="35">
        <v>275.76100000000002</v>
      </c>
      <c r="F9" s="36">
        <v>287.50099999999998</v>
      </c>
      <c r="G9" s="37">
        <v>0.16900000000000001</v>
      </c>
      <c r="H9" s="38">
        <v>1</v>
      </c>
      <c r="I9" s="35">
        <v>299.35600000000005</v>
      </c>
      <c r="J9" s="35">
        <v>302.22699999999998</v>
      </c>
      <c r="K9" s="35">
        <v>310.26</v>
      </c>
      <c r="L9" s="39">
        <v>2.5999999999999999E-2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300" t="s">
        <v>288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</row>
    <row r="12" spans="2:13" ht="46.5" x14ac:dyDescent="0.25">
      <c r="B12" s="43" t="s">
        <v>30</v>
      </c>
      <c r="C12" s="44"/>
      <c r="D12" s="45" t="s">
        <v>20</v>
      </c>
      <c r="E12" s="46"/>
      <c r="F12" s="47" t="s">
        <v>21</v>
      </c>
      <c r="G12" s="48" t="s">
        <v>22</v>
      </c>
      <c r="H12" s="48" t="s">
        <v>23</v>
      </c>
      <c r="I12" s="49" t="s">
        <v>24</v>
      </c>
      <c r="J12" s="50"/>
      <c r="K12" s="51"/>
      <c r="L12" s="48" t="s">
        <v>22</v>
      </c>
      <c r="M12" s="52" t="s">
        <v>23</v>
      </c>
    </row>
    <row r="13" spans="2:13" x14ac:dyDescent="0.25">
      <c r="B13" s="53" t="s">
        <v>25</v>
      </c>
      <c r="C13" s="54" t="s">
        <v>7</v>
      </c>
      <c r="D13" s="54" t="s">
        <v>8</v>
      </c>
      <c r="E13" s="54" t="s">
        <v>9</v>
      </c>
      <c r="F13" s="55" t="s">
        <v>10</v>
      </c>
      <c r="G13" s="304" t="s">
        <v>26</v>
      </c>
      <c r="H13" s="305"/>
      <c r="I13" s="54" t="s">
        <v>11</v>
      </c>
      <c r="J13" s="54" t="s">
        <v>12</v>
      </c>
      <c r="K13" s="54" t="s">
        <v>13</v>
      </c>
      <c r="L13" s="304" t="s">
        <v>27</v>
      </c>
      <c r="M13" s="306"/>
    </row>
    <row r="14" spans="2:13" x14ac:dyDescent="0.25">
      <c r="B14" s="56" t="s">
        <v>31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32</v>
      </c>
      <c r="C15" s="63">
        <v>150.61599999999999</v>
      </c>
      <c r="D15" s="63">
        <v>223.96899999999999</v>
      </c>
      <c r="E15" s="63">
        <v>253.48699999999999</v>
      </c>
      <c r="F15" s="64">
        <v>253.035</v>
      </c>
      <c r="G15" s="65">
        <v>0.189</v>
      </c>
      <c r="H15" s="65">
        <v>0.86199999999999999</v>
      </c>
      <c r="I15" s="63">
        <v>264.80500000000001</v>
      </c>
      <c r="J15" s="63">
        <v>266.452</v>
      </c>
      <c r="K15" s="63">
        <v>273.11</v>
      </c>
      <c r="L15" s="65">
        <v>2.5999999999999999E-2</v>
      </c>
      <c r="M15" s="66">
        <v>0.88300000000000001</v>
      </c>
    </row>
    <row r="16" spans="2:13" ht="18" x14ac:dyDescent="0.25">
      <c r="B16" s="67" t="s">
        <v>33</v>
      </c>
      <c r="C16" s="68">
        <v>146.06399999999999</v>
      </c>
      <c r="D16" s="69">
        <v>221.048</v>
      </c>
      <c r="E16" s="70">
        <v>247.25700000000001</v>
      </c>
      <c r="F16" s="70">
        <v>244.43199999999999</v>
      </c>
      <c r="G16" s="71">
        <v>0.187</v>
      </c>
      <c r="H16" s="71">
        <v>0.84</v>
      </c>
      <c r="I16" s="69">
        <v>255.5</v>
      </c>
      <c r="J16" s="69">
        <v>257</v>
      </c>
      <c r="K16" s="70">
        <v>263.5</v>
      </c>
      <c r="L16" s="71">
        <v>2.5000000000000001E-2</v>
      </c>
      <c r="M16" s="71">
        <v>0.85199999999999998</v>
      </c>
    </row>
    <row r="17" spans="2:13" x14ac:dyDescent="0.25">
      <c r="B17" s="67" t="s">
        <v>34</v>
      </c>
      <c r="C17" s="72">
        <v>4.5519999999999996</v>
      </c>
      <c r="D17" s="73">
        <v>2.9209999999999998</v>
      </c>
      <c r="E17" s="74">
        <v>6.23</v>
      </c>
      <c r="F17" s="74">
        <v>8.6029999999999998</v>
      </c>
      <c r="G17" s="75">
        <v>0.23599999999999999</v>
      </c>
      <c r="H17" s="75">
        <v>2.1999999999999999E-2</v>
      </c>
      <c r="I17" s="73">
        <v>9.3049999999999997</v>
      </c>
      <c r="J17" s="73">
        <v>9.452</v>
      </c>
      <c r="K17" s="74">
        <v>9.61</v>
      </c>
      <c r="L17" s="75">
        <v>3.7999999999999999E-2</v>
      </c>
      <c r="M17" s="75">
        <v>3.1E-2</v>
      </c>
    </row>
    <row r="18" spans="2:13" x14ac:dyDescent="0.25">
      <c r="B18" s="211" t="s">
        <v>98</v>
      </c>
      <c r="C18" s="63">
        <v>31.027000000000001</v>
      </c>
      <c r="D18" s="63">
        <v>35.927999999999997</v>
      </c>
      <c r="E18" s="63">
        <v>36.476999999999997</v>
      </c>
      <c r="F18" s="212">
        <v>33.152000000000001</v>
      </c>
      <c r="G18" s="213">
        <v>2.1999999999999999E-2</v>
      </c>
      <c r="H18" s="213">
        <v>0.13800000000000001</v>
      </c>
      <c r="I18" s="63">
        <v>34.640999999999998</v>
      </c>
      <c r="J18" s="63">
        <v>35.79</v>
      </c>
      <c r="K18" s="63">
        <v>37.189</v>
      </c>
      <c r="L18" s="213">
        <v>3.9E-2</v>
      </c>
      <c r="M18" s="214">
        <v>0.11700000000000001</v>
      </c>
    </row>
    <row r="19" spans="2:13" x14ac:dyDescent="0.25">
      <c r="B19" s="76" t="s">
        <v>35</v>
      </c>
      <c r="C19" s="77">
        <v>181.64299999999997</v>
      </c>
      <c r="D19" s="77">
        <v>259.89699999999999</v>
      </c>
      <c r="E19" s="78">
        <v>289.964</v>
      </c>
      <c r="F19" s="78">
        <v>286.18700000000001</v>
      </c>
      <c r="G19" s="79">
        <v>0.16400000000000001</v>
      </c>
      <c r="H19" s="79">
        <v>1</v>
      </c>
      <c r="I19" s="77">
        <v>299.44600000000003</v>
      </c>
      <c r="J19" s="77">
        <v>302.24200000000002</v>
      </c>
      <c r="K19" s="78">
        <v>310.29900000000004</v>
      </c>
      <c r="L19" s="79">
        <v>2.7E-2</v>
      </c>
      <c r="M19" s="80">
        <v>1</v>
      </c>
    </row>
    <row r="20" spans="2:13" x14ac:dyDescent="0.25">
      <c r="B20" s="56" t="s">
        <v>36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25">
      <c r="B21" s="56" t="s">
        <v>37</v>
      </c>
      <c r="C21" s="63">
        <v>180.083</v>
      </c>
      <c r="D21" s="63">
        <v>237.994</v>
      </c>
      <c r="E21" s="63">
        <v>275.76100000000002</v>
      </c>
      <c r="F21" s="64">
        <v>287.50099999999998</v>
      </c>
      <c r="G21" s="85">
        <v>0.16900000000000001</v>
      </c>
      <c r="H21" s="85">
        <v>1</v>
      </c>
      <c r="I21" s="63">
        <v>299.35599999999999</v>
      </c>
      <c r="J21" s="63">
        <v>302.22700000000003</v>
      </c>
      <c r="K21" s="63">
        <v>310.26</v>
      </c>
      <c r="L21" s="85">
        <v>2.5999999999999999E-2</v>
      </c>
      <c r="M21" s="86">
        <v>1</v>
      </c>
    </row>
    <row r="22" spans="2:13" x14ac:dyDescent="0.25">
      <c r="B22" s="67" t="s">
        <v>38</v>
      </c>
      <c r="C22" s="68">
        <v>37.999000000000002</v>
      </c>
      <c r="D22" s="69">
        <v>37.459000000000003</v>
      </c>
      <c r="E22" s="70">
        <v>41.271000000000001</v>
      </c>
      <c r="F22" s="70">
        <v>54.957000000000001</v>
      </c>
      <c r="G22" s="71">
        <v>0.13100000000000001</v>
      </c>
      <c r="H22" s="71">
        <v>0.17699999999999999</v>
      </c>
      <c r="I22" s="69">
        <v>59.709000000000003</v>
      </c>
      <c r="J22" s="69">
        <v>60.822000000000003</v>
      </c>
      <c r="K22" s="70">
        <v>65.662999999999997</v>
      </c>
      <c r="L22" s="71">
        <v>6.0999999999999999E-2</v>
      </c>
      <c r="M22" s="71">
        <v>0.20100000000000001</v>
      </c>
    </row>
    <row r="23" spans="2:13" x14ac:dyDescent="0.25">
      <c r="B23" s="67" t="s">
        <v>39</v>
      </c>
      <c r="C23" s="87">
        <v>138.89099999999999</v>
      </c>
      <c r="D23" s="88">
        <v>197.261</v>
      </c>
      <c r="E23" s="89">
        <v>231.89400000000001</v>
      </c>
      <c r="F23" s="89">
        <v>230.2</v>
      </c>
      <c r="G23" s="90">
        <v>0.183</v>
      </c>
      <c r="H23" s="90">
        <v>0.81</v>
      </c>
      <c r="I23" s="88">
        <v>237.774</v>
      </c>
      <c r="J23" s="88">
        <v>238.18100000000001</v>
      </c>
      <c r="K23" s="89">
        <v>241.37299999999999</v>
      </c>
      <c r="L23" s="90">
        <v>1.6E-2</v>
      </c>
      <c r="M23" s="90">
        <v>0.79</v>
      </c>
    </row>
    <row r="24" spans="2:13" x14ac:dyDescent="0.25">
      <c r="B24" s="67" t="s">
        <v>40</v>
      </c>
      <c r="C24" s="72">
        <v>3.1930000000000001</v>
      </c>
      <c r="D24" s="73">
        <v>3.274</v>
      </c>
      <c r="E24" s="74">
        <v>2.5960000000000001</v>
      </c>
      <c r="F24" s="74">
        <v>2.3439999999999999</v>
      </c>
      <c r="G24" s="75">
        <v>-9.8000000000000004E-2</v>
      </c>
      <c r="H24" s="75">
        <v>1.2E-2</v>
      </c>
      <c r="I24" s="73">
        <v>1.873</v>
      </c>
      <c r="J24" s="73">
        <v>3.2240000000000002</v>
      </c>
      <c r="K24" s="74">
        <v>3.2240000000000002</v>
      </c>
      <c r="L24" s="75">
        <v>0.112</v>
      </c>
      <c r="M24" s="75">
        <v>8.9999999999999993E-3</v>
      </c>
    </row>
    <row r="25" spans="2:13" x14ac:dyDescent="0.25">
      <c r="B25" s="76" t="s">
        <v>41</v>
      </c>
      <c r="C25" s="91">
        <v>180.083</v>
      </c>
      <c r="D25" s="91">
        <v>237.994</v>
      </c>
      <c r="E25" s="92">
        <v>275.76100000000002</v>
      </c>
      <c r="F25" s="92">
        <v>287.50099999999998</v>
      </c>
      <c r="G25" s="79">
        <v>0.16900000000000001</v>
      </c>
      <c r="H25" s="79">
        <v>1</v>
      </c>
      <c r="I25" s="91">
        <v>299.35599999999999</v>
      </c>
      <c r="J25" s="91">
        <v>302.22700000000003</v>
      </c>
      <c r="K25" s="92">
        <v>310.26</v>
      </c>
      <c r="L25" s="79">
        <v>2.5999999999999999E-2</v>
      </c>
      <c r="M25" s="80">
        <v>1</v>
      </c>
    </row>
    <row r="26" spans="2:13" x14ac:dyDescent="0.25">
      <c r="B26" s="93" t="s">
        <v>42</v>
      </c>
      <c r="C26" s="94">
        <v>1.6</v>
      </c>
      <c r="D26" s="94">
        <v>21.9</v>
      </c>
      <c r="E26" s="95">
        <v>14.2</v>
      </c>
      <c r="F26" s="95">
        <v>-1.3</v>
      </c>
      <c r="G26" s="96">
        <v>-1.9330000000000001</v>
      </c>
      <c r="H26" s="96"/>
      <c r="I26" s="94">
        <v>0</v>
      </c>
      <c r="J26" s="94">
        <v>0</v>
      </c>
      <c r="K26" s="95">
        <v>0</v>
      </c>
      <c r="L26" s="96">
        <v>-1</v>
      </c>
      <c r="M26" s="97"/>
    </row>
    <row r="27" spans="2:13" x14ac:dyDescent="0.25">
      <c r="B27" s="56"/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100"/>
    </row>
    <row r="28" spans="2:13" x14ac:dyDescent="0.25">
      <c r="B28" s="101" t="s">
        <v>43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ht="18" x14ac:dyDescent="0.25">
      <c r="B29" s="104" t="s">
        <v>44</v>
      </c>
      <c r="C29" s="105">
        <v>1.2919999999999732</v>
      </c>
      <c r="D29" s="105">
        <v>31.04000000000002</v>
      </c>
      <c r="E29" s="105">
        <v>23.670999999999992</v>
      </c>
      <c r="F29" s="106">
        <v>4.5600000000000023</v>
      </c>
      <c r="G29" s="107">
        <v>0.52300000000000002</v>
      </c>
      <c r="H29" s="107">
        <v>1</v>
      </c>
      <c r="I29" s="105">
        <v>0.44000000000005457</v>
      </c>
      <c r="J29" s="105">
        <v>0.71499999999997499</v>
      </c>
      <c r="K29" s="108">
        <v>0.48900000000003274</v>
      </c>
      <c r="L29" s="107">
        <v>-0.52500000000000002</v>
      </c>
      <c r="M29" s="109">
        <v>1</v>
      </c>
    </row>
    <row r="30" spans="2:13" x14ac:dyDescent="0.25">
      <c r="B30" s="110" t="s">
        <v>45</v>
      </c>
      <c r="C30" s="98"/>
      <c r="D30" s="98"/>
      <c r="E30" s="98"/>
      <c r="F30" s="111"/>
      <c r="G30" s="65"/>
      <c r="H30" s="65"/>
      <c r="I30" s="98"/>
      <c r="J30" s="98"/>
      <c r="K30" s="98"/>
      <c r="L30" s="65"/>
      <c r="M30" s="66"/>
    </row>
    <row r="31" spans="2:13" x14ac:dyDescent="0.25">
      <c r="B31" s="110" t="s">
        <v>46</v>
      </c>
      <c r="C31" s="63">
        <v>147.767</v>
      </c>
      <c r="D31" s="63">
        <v>222.48099999999999</v>
      </c>
      <c r="E31" s="63">
        <v>255.22200000000001</v>
      </c>
      <c r="F31" s="64">
        <v>253.035</v>
      </c>
      <c r="G31" s="65">
        <v>0.19600000000000001</v>
      </c>
      <c r="H31" s="65">
        <v>0.86099999999999999</v>
      </c>
      <c r="I31" s="63">
        <v>264.80500000000001</v>
      </c>
      <c r="J31" s="63">
        <v>266.452</v>
      </c>
      <c r="K31" s="63">
        <v>273.11</v>
      </c>
      <c r="L31" s="65">
        <v>2.5999999999999999E-2</v>
      </c>
      <c r="M31" s="66">
        <v>0.88300000000000001</v>
      </c>
    </row>
    <row r="32" spans="2:13" ht="18" x14ac:dyDescent="0.25">
      <c r="B32" s="112" t="s">
        <v>47</v>
      </c>
      <c r="C32" s="68">
        <v>141.75200000000001</v>
      </c>
      <c r="D32" s="69">
        <v>219.97</v>
      </c>
      <c r="E32" s="69">
        <v>249.66900000000001</v>
      </c>
      <c r="F32" s="113">
        <v>244.43199999999999</v>
      </c>
      <c r="G32" s="71">
        <v>0.19900000000000001</v>
      </c>
      <c r="H32" s="71">
        <v>0.83799999999999997</v>
      </c>
      <c r="I32" s="69">
        <v>255.5</v>
      </c>
      <c r="J32" s="69">
        <v>257</v>
      </c>
      <c r="K32" s="70">
        <v>263.5</v>
      </c>
      <c r="L32" s="71">
        <v>2.5000000000000001E-2</v>
      </c>
      <c r="M32" s="71">
        <v>0.85199999999999998</v>
      </c>
    </row>
    <row r="33" spans="2:13" x14ac:dyDescent="0.25">
      <c r="B33" s="112" t="s">
        <v>48</v>
      </c>
      <c r="C33" s="72">
        <v>6.0149999999999997</v>
      </c>
      <c r="D33" s="73">
        <v>2.5110000000000001</v>
      </c>
      <c r="E33" s="73">
        <v>5.5529999999999999</v>
      </c>
      <c r="F33" s="114">
        <v>8.6029999999999998</v>
      </c>
      <c r="G33" s="75">
        <v>0.127</v>
      </c>
      <c r="H33" s="75">
        <v>2.3E-2</v>
      </c>
      <c r="I33" s="73">
        <v>9.3049999999999997</v>
      </c>
      <c r="J33" s="73">
        <v>9.452</v>
      </c>
      <c r="K33" s="74">
        <v>9.61</v>
      </c>
      <c r="L33" s="75">
        <v>3.7999999999999999E-2</v>
      </c>
      <c r="M33" s="75">
        <v>3.1E-2</v>
      </c>
    </row>
    <row r="34" spans="2:13" x14ac:dyDescent="0.25">
      <c r="B34" s="110" t="s">
        <v>98</v>
      </c>
      <c r="C34" s="63">
        <v>31.027000000000001</v>
      </c>
      <c r="D34" s="63">
        <v>35.927999999999997</v>
      </c>
      <c r="E34" s="63">
        <v>36.476999999999997</v>
      </c>
      <c r="F34" s="64">
        <v>33.152000000000001</v>
      </c>
      <c r="G34" s="65">
        <v>2.1999999999999999E-2</v>
      </c>
      <c r="H34" s="65">
        <v>0.13800000000000001</v>
      </c>
      <c r="I34" s="63">
        <v>34.640999999999998</v>
      </c>
      <c r="J34" s="63">
        <v>35.79</v>
      </c>
      <c r="K34" s="63">
        <v>37.189</v>
      </c>
      <c r="L34" s="65">
        <v>3.9E-2</v>
      </c>
      <c r="M34" s="66">
        <v>0.11700000000000001</v>
      </c>
    </row>
    <row r="35" spans="2:13" ht="18" x14ac:dyDescent="0.25">
      <c r="B35" s="110" t="s">
        <v>49</v>
      </c>
      <c r="C35" s="63">
        <v>0</v>
      </c>
      <c r="D35" s="63">
        <v>0.58299999999999996</v>
      </c>
      <c r="E35" s="63">
        <v>0</v>
      </c>
      <c r="F35" s="64">
        <v>0</v>
      </c>
      <c r="G35" s="65">
        <v>0</v>
      </c>
      <c r="H35" s="65">
        <v>1E-3</v>
      </c>
      <c r="I35" s="63">
        <v>0</v>
      </c>
      <c r="J35" s="63">
        <v>0</v>
      </c>
      <c r="K35" s="63">
        <v>0</v>
      </c>
      <c r="L35" s="65">
        <v>0</v>
      </c>
      <c r="M35" s="66">
        <v>0</v>
      </c>
    </row>
    <row r="36" spans="2:13" x14ac:dyDescent="0.25">
      <c r="B36" s="115" t="s">
        <v>50</v>
      </c>
      <c r="C36" s="91">
        <v>178.79399999999998</v>
      </c>
      <c r="D36" s="91">
        <v>258.99200000000002</v>
      </c>
      <c r="E36" s="91">
        <v>291.69900000000001</v>
      </c>
      <c r="F36" s="116">
        <v>286.18700000000001</v>
      </c>
      <c r="G36" s="117">
        <v>0.17</v>
      </c>
      <c r="H36" s="117">
        <v>1</v>
      </c>
      <c r="I36" s="91">
        <v>299.44600000000003</v>
      </c>
      <c r="J36" s="91">
        <v>302.24200000000002</v>
      </c>
      <c r="K36" s="92">
        <v>310.29900000000004</v>
      </c>
      <c r="L36" s="117">
        <v>2.7E-2</v>
      </c>
      <c r="M36" s="118">
        <v>1</v>
      </c>
    </row>
    <row r="37" spans="2:13" x14ac:dyDescent="0.25">
      <c r="B37" s="119" t="s">
        <v>51</v>
      </c>
      <c r="C37" s="81"/>
      <c r="D37" s="81"/>
      <c r="E37" s="81"/>
      <c r="F37" s="82"/>
      <c r="G37" s="107"/>
      <c r="H37" s="107"/>
      <c r="I37" s="81"/>
      <c r="J37" s="81"/>
      <c r="K37" s="81"/>
      <c r="L37" s="107"/>
      <c r="M37" s="109"/>
    </row>
    <row r="38" spans="2:13" x14ac:dyDescent="0.25">
      <c r="B38" s="110" t="s">
        <v>52</v>
      </c>
      <c r="C38" s="63">
        <v>177.50200000000001</v>
      </c>
      <c r="D38" s="63">
        <v>227.952</v>
      </c>
      <c r="E38" s="63">
        <v>268.02800000000002</v>
      </c>
      <c r="F38" s="64">
        <v>281.62700000000001</v>
      </c>
      <c r="G38" s="65">
        <v>0.16600000000000001</v>
      </c>
      <c r="H38" s="65">
        <v>1</v>
      </c>
      <c r="I38" s="63">
        <v>299.00599999999997</v>
      </c>
      <c r="J38" s="63">
        <v>301.52700000000004</v>
      </c>
      <c r="K38" s="63">
        <v>309.81</v>
      </c>
      <c r="L38" s="65">
        <v>3.2000000000000001E-2</v>
      </c>
      <c r="M38" s="66">
        <v>1</v>
      </c>
    </row>
    <row r="39" spans="2:13" x14ac:dyDescent="0.25">
      <c r="B39" s="112" t="s">
        <v>38</v>
      </c>
      <c r="C39" s="68">
        <v>38.145000000000003</v>
      </c>
      <c r="D39" s="69">
        <v>37.851999999999997</v>
      </c>
      <c r="E39" s="69">
        <v>39.566000000000003</v>
      </c>
      <c r="F39" s="113">
        <v>50.042000000000002</v>
      </c>
      <c r="G39" s="71">
        <v>9.5000000000000001E-2</v>
      </c>
      <c r="H39" s="71">
        <v>0.17699999999999999</v>
      </c>
      <c r="I39" s="69">
        <v>59.709000000000003</v>
      </c>
      <c r="J39" s="69">
        <v>60.822000000000003</v>
      </c>
      <c r="K39" s="70">
        <v>65.662000000000006</v>
      </c>
      <c r="L39" s="71">
        <v>9.5000000000000001E-2</v>
      </c>
      <c r="M39" s="71">
        <v>0.19800000000000001</v>
      </c>
    </row>
    <row r="40" spans="2:13" x14ac:dyDescent="0.25">
      <c r="B40" s="112" t="s">
        <v>39</v>
      </c>
      <c r="C40" s="72">
        <v>139.357</v>
      </c>
      <c r="D40" s="73">
        <v>190.1</v>
      </c>
      <c r="E40" s="73">
        <v>228.46199999999999</v>
      </c>
      <c r="F40" s="114">
        <v>231.58500000000001</v>
      </c>
      <c r="G40" s="75">
        <v>0.184</v>
      </c>
      <c r="H40" s="75">
        <v>0.82299999999999995</v>
      </c>
      <c r="I40" s="73">
        <v>239.297</v>
      </c>
      <c r="J40" s="73">
        <v>240.70500000000001</v>
      </c>
      <c r="K40" s="74">
        <v>244.148</v>
      </c>
      <c r="L40" s="75">
        <v>1.7999999999999999E-2</v>
      </c>
      <c r="M40" s="75">
        <v>0.80200000000000005</v>
      </c>
    </row>
    <row r="41" spans="2:13" x14ac:dyDescent="0.25">
      <c r="B41" s="115" t="s">
        <v>53</v>
      </c>
      <c r="C41" s="91">
        <v>177.50200000000001</v>
      </c>
      <c r="D41" s="91">
        <v>227.952</v>
      </c>
      <c r="E41" s="91">
        <v>268.02800000000002</v>
      </c>
      <c r="F41" s="116">
        <v>281.62700000000001</v>
      </c>
      <c r="G41" s="117">
        <v>0.16600000000000001</v>
      </c>
      <c r="H41" s="117">
        <v>1</v>
      </c>
      <c r="I41" s="91">
        <v>299.00599999999997</v>
      </c>
      <c r="J41" s="91">
        <v>301.52700000000004</v>
      </c>
      <c r="K41" s="92">
        <v>309.81</v>
      </c>
      <c r="L41" s="117">
        <v>3.2000000000000001E-2</v>
      </c>
      <c r="M41" s="118">
        <v>1</v>
      </c>
    </row>
    <row r="42" spans="2:13" ht="18" x14ac:dyDescent="0.25">
      <c r="B42" s="110" t="s">
        <v>54</v>
      </c>
      <c r="C42" s="63">
        <v>-1.637</v>
      </c>
      <c r="D42" s="63">
        <v>-1.0150000000000001</v>
      </c>
      <c r="E42" s="63">
        <v>0</v>
      </c>
      <c r="F42" s="64">
        <v>-0.8</v>
      </c>
      <c r="G42" s="65">
        <v>-0.21199999999999999</v>
      </c>
      <c r="H42" s="65">
        <v>0</v>
      </c>
      <c r="I42" s="63">
        <v>-0.35</v>
      </c>
      <c r="J42" s="63">
        <v>-0.7</v>
      </c>
      <c r="K42" s="120">
        <v>-0.45</v>
      </c>
      <c r="L42" s="65">
        <v>-0.17499999999999999</v>
      </c>
      <c r="M42" s="66">
        <v>1</v>
      </c>
    </row>
    <row r="43" spans="2:13" ht="18" x14ac:dyDescent="0.25">
      <c r="B43" s="112" t="s">
        <v>55</v>
      </c>
      <c r="C43" s="68">
        <v>-1.177</v>
      </c>
      <c r="D43" s="69">
        <v>-0.68300000000000005</v>
      </c>
      <c r="E43" s="69">
        <v>0</v>
      </c>
      <c r="F43" s="113">
        <v>-0.5</v>
      </c>
      <c r="G43" s="71">
        <v>-0.248</v>
      </c>
      <c r="H43" s="71">
        <v>0</v>
      </c>
      <c r="I43" s="69">
        <v>-0.35</v>
      </c>
      <c r="J43" s="69">
        <v>-0.5</v>
      </c>
      <c r="K43" s="69">
        <v>-0.45</v>
      </c>
      <c r="L43" s="71">
        <v>-3.5000000000000003E-2</v>
      </c>
      <c r="M43" s="71">
        <v>0.83499999999999996</v>
      </c>
    </row>
    <row r="44" spans="2:13" ht="18" x14ac:dyDescent="0.25">
      <c r="B44" s="112" t="s">
        <v>56</v>
      </c>
      <c r="C44" s="72">
        <v>-0.46</v>
      </c>
      <c r="D44" s="73">
        <v>-0.33200000000000002</v>
      </c>
      <c r="E44" s="73">
        <v>0</v>
      </c>
      <c r="F44" s="114">
        <v>-0.3</v>
      </c>
      <c r="G44" s="75">
        <v>-0.13300000000000001</v>
      </c>
      <c r="H44" s="75">
        <v>0</v>
      </c>
      <c r="I44" s="73">
        <v>0</v>
      </c>
      <c r="J44" s="73">
        <v>-0.2</v>
      </c>
      <c r="K44" s="73">
        <v>0</v>
      </c>
      <c r="L44" s="75">
        <v>-1</v>
      </c>
      <c r="M44" s="75">
        <v>0.16500000000000001</v>
      </c>
    </row>
    <row r="45" spans="2:13" ht="18" x14ac:dyDescent="0.25">
      <c r="B45" s="110" t="s">
        <v>58</v>
      </c>
      <c r="C45" s="63">
        <v>0.253</v>
      </c>
      <c r="D45" s="63">
        <v>0</v>
      </c>
      <c r="E45" s="63">
        <v>0</v>
      </c>
      <c r="F45" s="64">
        <v>0</v>
      </c>
      <c r="G45" s="65">
        <v>-1</v>
      </c>
      <c r="H45" s="65">
        <v>0</v>
      </c>
      <c r="I45" s="63">
        <v>0</v>
      </c>
      <c r="J45" s="63">
        <v>0</v>
      </c>
      <c r="K45" s="120">
        <v>0</v>
      </c>
      <c r="L45" s="65">
        <v>0</v>
      </c>
      <c r="M45" s="66">
        <v>0</v>
      </c>
    </row>
    <row r="46" spans="2:13" x14ac:dyDescent="0.25">
      <c r="B46" s="112" t="s">
        <v>154</v>
      </c>
      <c r="C46" s="122">
        <v>0.253</v>
      </c>
      <c r="D46" s="123">
        <v>0</v>
      </c>
      <c r="E46" s="123">
        <v>0</v>
      </c>
      <c r="F46" s="124">
        <v>0</v>
      </c>
      <c r="G46" s="125">
        <v>-1</v>
      </c>
      <c r="H46" s="125">
        <v>0</v>
      </c>
      <c r="I46" s="123">
        <v>0</v>
      </c>
      <c r="J46" s="123">
        <v>0</v>
      </c>
      <c r="K46" s="123">
        <v>0</v>
      </c>
      <c r="L46" s="125">
        <v>0</v>
      </c>
      <c r="M46" s="125">
        <v>0</v>
      </c>
    </row>
    <row r="47" spans="2:13" ht="18" x14ac:dyDescent="0.25">
      <c r="B47" s="126" t="s">
        <v>60</v>
      </c>
      <c r="C47" s="127">
        <v>-9.2000000000026838E-2</v>
      </c>
      <c r="D47" s="127">
        <v>30.02500000000002</v>
      </c>
      <c r="E47" s="127">
        <v>23.670999999999992</v>
      </c>
      <c r="F47" s="128">
        <v>3.7600000000000025</v>
      </c>
      <c r="G47" s="129">
        <v>-4.4450000000000003</v>
      </c>
      <c r="H47" s="129">
        <v>5.6000000000000001E-2</v>
      </c>
      <c r="I47" s="127">
        <v>9.0000000000054592E-2</v>
      </c>
      <c r="J47" s="127">
        <v>1.4999999999975033E-2</v>
      </c>
      <c r="K47" s="130">
        <v>3.9000000000032731E-2</v>
      </c>
      <c r="L47" s="129">
        <v>-0.78200000000000003</v>
      </c>
      <c r="M47" s="131">
        <v>1</v>
      </c>
    </row>
    <row r="48" spans="2:13" x14ac:dyDescent="0.25">
      <c r="B48" s="56"/>
      <c r="C48" s="98"/>
      <c r="D48" s="98"/>
      <c r="E48" s="98"/>
      <c r="F48" s="98"/>
      <c r="G48" s="132"/>
      <c r="H48" s="132"/>
      <c r="I48" s="98"/>
      <c r="J48" s="98"/>
      <c r="K48" s="98"/>
      <c r="L48" s="132"/>
      <c r="M48" s="132"/>
    </row>
    <row r="49" spans="2:13" ht="18" x14ac:dyDescent="0.25">
      <c r="B49" s="56" t="s">
        <v>61</v>
      </c>
      <c r="C49" s="98"/>
      <c r="D49" s="98"/>
      <c r="E49" s="98"/>
      <c r="F49" s="98"/>
      <c r="G49" s="133"/>
      <c r="H49" s="133"/>
      <c r="I49" s="98"/>
      <c r="J49" s="98"/>
      <c r="K49" s="98"/>
      <c r="L49" s="133"/>
      <c r="M49" s="133"/>
    </row>
    <row r="50" spans="2:13" x14ac:dyDescent="0.25">
      <c r="B50" s="134" t="s">
        <v>62</v>
      </c>
      <c r="C50" s="81">
        <v>9.1319999999999997</v>
      </c>
      <c r="D50" s="81">
        <v>6.8730000000000002</v>
      </c>
      <c r="E50" s="81">
        <v>6.8730000000000002</v>
      </c>
      <c r="F50" s="82">
        <v>6.673</v>
      </c>
      <c r="G50" s="135">
        <v>-9.9000000000000005E-2</v>
      </c>
      <c r="H50" s="135">
        <v>7.1999999999999995E-2</v>
      </c>
      <c r="I50" s="81">
        <v>6.3230000000000004</v>
      </c>
      <c r="J50" s="81">
        <v>6.0229999999999997</v>
      </c>
      <c r="K50" s="81">
        <v>5.5730000000000004</v>
      </c>
      <c r="L50" s="135">
        <v>-5.8000000000000003E-2</v>
      </c>
      <c r="M50" s="136">
        <v>4.5999999999999999E-2</v>
      </c>
    </row>
    <row r="51" spans="2:13" x14ac:dyDescent="0.25">
      <c r="B51" s="137" t="s">
        <v>63</v>
      </c>
      <c r="C51" s="98"/>
      <c r="D51" s="98"/>
      <c r="E51" s="98"/>
      <c r="F51" s="111"/>
      <c r="G51" s="90"/>
      <c r="H51" s="90"/>
      <c r="I51" s="98"/>
      <c r="J51" s="98"/>
      <c r="K51" s="98"/>
      <c r="L51" s="90"/>
      <c r="M51" s="138"/>
    </row>
    <row r="52" spans="2:13" x14ac:dyDescent="0.25">
      <c r="B52" s="137" t="s">
        <v>64</v>
      </c>
      <c r="C52" s="139">
        <v>-1.177</v>
      </c>
      <c r="D52" s="140">
        <v>-0.68300000000000005</v>
      </c>
      <c r="E52" s="140">
        <v>0</v>
      </c>
      <c r="F52" s="141">
        <v>-0.5</v>
      </c>
      <c r="G52" s="142">
        <v>-0.248</v>
      </c>
      <c r="H52" s="142">
        <v>0</v>
      </c>
      <c r="I52" s="140">
        <v>-0.35</v>
      </c>
      <c r="J52" s="140">
        <v>-0.5</v>
      </c>
      <c r="K52" s="140">
        <v>-0.45</v>
      </c>
      <c r="L52" s="142">
        <v>-3.5000000000000003E-2</v>
      </c>
      <c r="M52" s="142">
        <v>1</v>
      </c>
    </row>
    <row r="53" spans="2:13" x14ac:dyDescent="0.25">
      <c r="B53" s="67" t="s">
        <v>99</v>
      </c>
      <c r="C53" s="98">
        <v>4.4999999999999998E-2</v>
      </c>
      <c r="D53" s="98">
        <v>4.4999999999999998E-2</v>
      </c>
      <c r="E53" s="98">
        <v>4.4999999999999998E-2</v>
      </c>
      <c r="F53" s="111">
        <v>4.4999999999999998E-2</v>
      </c>
      <c r="G53" s="90">
        <v>0</v>
      </c>
      <c r="H53" s="90">
        <v>0</v>
      </c>
      <c r="I53" s="98">
        <v>4.4999999999999998E-2</v>
      </c>
      <c r="J53" s="98">
        <v>4.4999999999999998E-2</v>
      </c>
      <c r="K53" s="98">
        <v>4.4999999999999998E-2</v>
      </c>
      <c r="L53" s="90">
        <v>0</v>
      </c>
      <c r="M53" s="138">
        <v>0</v>
      </c>
    </row>
    <row r="54" spans="2:13" x14ac:dyDescent="0.25">
      <c r="B54" s="67" t="s">
        <v>65</v>
      </c>
      <c r="C54" s="98">
        <v>18.949000000000002</v>
      </c>
      <c r="D54" s="98">
        <v>19.783999999999999</v>
      </c>
      <c r="E54" s="98">
        <v>16.709</v>
      </c>
      <c r="F54" s="111">
        <v>16.109000000000002</v>
      </c>
      <c r="G54" s="90">
        <v>-5.2999999999999999E-2</v>
      </c>
      <c r="H54" s="90">
        <v>0.17100000000000001</v>
      </c>
      <c r="I54" s="98">
        <v>16.707999999999998</v>
      </c>
      <c r="J54" s="98">
        <v>17.709</v>
      </c>
      <c r="K54" s="98">
        <v>16.158000000000001</v>
      </c>
      <c r="L54" s="90">
        <v>1E-3</v>
      </c>
      <c r="M54" s="138">
        <v>0.124</v>
      </c>
    </row>
    <row r="55" spans="2:13" x14ac:dyDescent="0.25">
      <c r="B55" s="67" t="s">
        <v>66</v>
      </c>
      <c r="C55" s="98">
        <v>49.85</v>
      </c>
      <c r="D55" s="98">
        <v>79.875</v>
      </c>
      <c r="E55" s="98">
        <v>103.54600000000001</v>
      </c>
      <c r="F55" s="111">
        <v>105.113</v>
      </c>
      <c r="G55" s="90">
        <v>0.28199999999999997</v>
      </c>
      <c r="H55" s="90">
        <v>0.75600000000000001</v>
      </c>
      <c r="I55" s="98">
        <v>109.90600000000001</v>
      </c>
      <c r="J55" s="98">
        <v>112.822</v>
      </c>
      <c r="K55" s="98">
        <v>117.078</v>
      </c>
      <c r="L55" s="90">
        <v>3.6999999999999998E-2</v>
      </c>
      <c r="M55" s="138">
        <v>0.82899999999999996</v>
      </c>
    </row>
    <row r="56" spans="2:13" x14ac:dyDescent="0.25">
      <c r="B56" s="76" t="s">
        <v>67</v>
      </c>
      <c r="C56" s="91">
        <v>77.975999999999999</v>
      </c>
      <c r="D56" s="91">
        <v>106.577</v>
      </c>
      <c r="E56" s="91">
        <v>127.173</v>
      </c>
      <c r="F56" s="116">
        <v>127.94</v>
      </c>
      <c r="G56" s="117">
        <v>0.17899999999999999</v>
      </c>
      <c r="H56" s="117">
        <v>1</v>
      </c>
      <c r="I56" s="91">
        <v>132.982</v>
      </c>
      <c r="J56" s="91">
        <v>136.59899999999999</v>
      </c>
      <c r="K56" s="91">
        <v>138.85400000000001</v>
      </c>
      <c r="L56" s="117">
        <v>2.8000000000000001E-2</v>
      </c>
      <c r="M56" s="118">
        <v>1</v>
      </c>
    </row>
    <row r="57" spans="2:13" x14ac:dyDescent="0.25">
      <c r="B57" s="67" t="s">
        <v>68</v>
      </c>
      <c r="C57" s="98">
        <v>48.237000000000002</v>
      </c>
      <c r="D57" s="98">
        <v>70.14</v>
      </c>
      <c r="E57" s="98">
        <v>84.343000000000004</v>
      </c>
      <c r="F57" s="111">
        <v>85.108999999999995</v>
      </c>
      <c r="G57" s="90">
        <v>0.20799999999999999</v>
      </c>
      <c r="H57" s="90">
        <v>0.65100000000000002</v>
      </c>
      <c r="I57" s="98">
        <v>90.253</v>
      </c>
      <c r="J57" s="98">
        <v>93.87</v>
      </c>
      <c r="K57" s="98">
        <v>96.125</v>
      </c>
      <c r="L57" s="90">
        <v>4.1000000000000002E-2</v>
      </c>
      <c r="M57" s="138">
        <v>0.68100000000000005</v>
      </c>
    </row>
    <row r="58" spans="2:13" x14ac:dyDescent="0.25">
      <c r="B58" s="143" t="s">
        <v>69</v>
      </c>
      <c r="C58" s="98">
        <v>25.513000000000002</v>
      </c>
      <c r="D58" s="98">
        <v>32.548000000000002</v>
      </c>
      <c r="E58" s="98">
        <v>41.448999999999998</v>
      </c>
      <c r="F58" s="111">
        <v>41.45</v>
      </c>
      <c r="G58" s="90">
        <v>0.17599999999999999</v>
      </c>
      <c r="H58" s="90">
        <v>0.32100000000000001</v>
      </c>
      <c r="I58" s="98">
        <v>41.45</v>
      </c>
      <c r="J58" s="98">
        <v>41.45</v>
      </c>
      <c r="K58" s="98">
        <v>41.45</v>
      </c>
      <c r="L58" s="90">
        <v>0</v>
      </c>
      <c r="M58" s="138">
        <v>0.309</v>
      </c>
    </row>
    <row r="59" spans="2:13" x14ac:dyDescent="0.25">
      <c r="B59" s="143" t="s">
        <v>70</v>
      </c>
      <c r="C59" s="98">
        <v>4.226</v>
      </c>
      <c r="D59" s="98">
        <v>3.8889999999999998</v>
      </c>
      <c r="E59" s="98">
        <v>1.381</v>
      </c>
      <c r="F59" s="111">
        <v>1.381</v>
      </c>
      <c r="G59" s="90">
        <v>-0.311</v>
      </c>
      <c r="H59" s="90">
        <v>2.8000000000000001E-2</v>
      </c>
      <c r="I59" s="98">
        <v>1.2789999999999999</v>
      </c>
      <c r="J59" s="98">
        <v>1.2789999999999999</v>
      </c>
      <c r="K59" s="98">
        <v>1.2789999999999999</v>
      </c>
      <c r="L59" s="90">
        <v>-2.5000000000000001E-2</v>
      </c>
      <c r="M59" s="138">
        <v>0.01</v>
      </c>
    </row>
    <row r="60" spans="2:13" x14ac:dyDescent="0.25">
      <c r="B60" s="76" t="s">
        <v>72</v>
      </c>
      <c r="C60" s="91">
        <v>77.975999999999999</v>
      </c>
      <c r="D60" s="91">
        <v>106.577</v>
      </c>
      <c r="E60" s="91">
        <v>127.173</v>
      </c>
      <c r="F60" s="116">
        <v>127.94</v>
      </c>
      <c r="G60" s="117">
        <v>0.17899999999999999</v>
      </c>
      <c r="H60" s="117">
        <v>1</v>
      </c>
      <c r="I60" s="91">
        <v>132.982</v>
      </c>
      <c r="J60" s="91">
        <v>136.59899999999999</v>
      </c>
      <c r="K60" s="91">
        <v>138.85399999999998</v>
      </c>
      <c r="L60" s="117">
        <v>2.8000000000000001E-2</v>
      </c>
      <c r="M60" s="118">
        <v>1</v>
      </c>
    </row>
    <row r="61" spans="2:13" x14ac:dyDescent="0.25">
      <c r="B61" s="145"/>
      <c r="C61" s="146"/>
      <c r="D61" s="146"/>
      <c r="E61" s="147"/>
      <c r="F61" s="147"/>
      <c r="G61" s="147"/>
      <c r="H61" s="147"/>
      <c r="I61" s="147"/>
      <c r="J61" s="147"/>
      <c r="K61" s="148"/>
      <c r="L61" s="148"/>
      <c r="M61" s="148"/>
    </row>
    <row r="62" spans="2:13" x14ac:dyDescent="0.25"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50"/>
      <c r="M62" s="151"/>
    </row>
    <row r="63" spans="2:13" x14ac:dyDescent="0.25">
      <c r="B63" s="152"/>
      <c r="C63" s="153"/>
      <c r="D63" s="63"/>
      <c r="E63" s="63"/>
      <c r="F63" s="154"/>
      <c r="G63" s="154"/>
      <c r="H63" s="154"/>
      <c r="I63" s="63"/>
      <c r="J63" s="155"/>
      <c r="K63" s="150"/>
      <c r="L63" s="150"/>
      <c r="M63" s="15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0199-2148-4E65-8116-C602133C2211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289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290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46</v>
      </c>
      <c r="D7" s="177">
        <v>46</v>
      </c>
      <c r="E7" s="178">
        <v>35</v>
      </c>
      <c r="F7" s="179">
        <v>41.27080855022966</v>
      </c>
      <c r="G7" s="180">
        <v>1.1791659585779903</v>
      </c>
      <c r="H7" s="178">
        <v>38</v>
      </c>
      <c r="I7" s="179">
        <v>54.956830945924196</v>
      </c>
      <c r="J7" s="180">
        <v>1.4462323933137946</v>
      </c>
      <c r="K7" s="178">
        <v>38</v>
      </c>
      <c r="L7" s="179">
        <v>59.709200983370266</v>
      </c>
      <c r="M7" s="180">
        <v>1.5712947627202702</v>
      </c>
      <c r="N7" s="178">
        <v>45</v>
      </c>
      <c r="O7" s="179">
        <v>60.822750708468412</v>
      </c>
      <c r="P7" s="180">
        <v>1.3516166824104092</v>
      </c>
      <c r="Q7" s="178">
        <v>38</v>
      </c>
      <c r="R7" s="179">
        <v>65.663441896595657</v>
      </c>
      <c r="S7" s="179">
        <v>1.7279853130683067</v>
      </c>
      <c r="T7" s="181">
        <v>0</v>
      </c>
      <c r="U7" s="181">
        <v>0.99999999999999989</v>
      </c>
    </row>
    <row r="8" spans="2:21" x14ac:dyDescent="0.25">
      <c r="B8" s="182" t="s">
        <v>102</v>
      </c>
      <c r="C8" s="183">
        <v>7</v>
      </c>
      <c r="D8" s="183">
        <v>7</v>
      </c>
      <c r="E8" s="184">
        <v>3</v>
      </c>
      <c r="F8" s="185">
        <v>1.0768864527008788</v>
      </c>
      <c r="G8" s="186">
        <v>0.35896215090029293</v>
      </c>
      <c r="H8" s="184">
        <v>3</v>
      </c>
      <c r="I8" s="185">
        <v>1.9039095168311062</v>
      </c>
      <c r="J8" s="186">
        <v>0.63463650561036877</v>
      </c>
      <c r="K8" s="184">
        <v>3</v>
      </c>
      <c r="L8" s="185">
        <v>2.0597980380490317</v>
      </c>
      <c r="M8" s="186">
        <v>0.68659934601634387</v>
      </c>
      <c r="N8" s="184">
        <v>7</v>
      </c>
      <c r="O8" s="185">
        <v>2.2210877969508318</v>
      </c>
      <c r="P8" s="186">
        <v>0.31729825670726169</v>
      </c>
      <c r="Q8" s="187">
        <v>3</v>
      </c>
      <c r="R8" s="185">
        <v>2.3964159331868626</v>
      </c>
      <c r="S8" s="185">
        <v>0.79880531106228758</v>
      </c>
      <c r="T8" s="188">
        <v>0</v>
      </c>
      <c r="U8" s="189">
        <v>9.8099415204678353E-2</v>
      </c>
    </row>
    <row r="9" spans="2:21" x14ac:dyDescent="0.25">
      <c r="B9" s="182" t="s">
        <v>90</v>
      </c>
      <c r="C9" s="190">
        <v>21</v>
      </c>
      <c r="D9" s="190">
        <v>21</v>
      </c>
      <c r="E9" s="191">
        <v>15</v>
      </c>
      <c r="F9" s="192">
        <v>12.492119008023547</v>
      </c>
      <c r="G9" s="193">
        <v>0.83280793386823648</v>
      </c>
      <c r="H9" s="191">
        <v>18</v>
      </c>
      <c r="I9" s="192">
        <v>18.058596790100829</v>
      </c>
      <c r="J9" s="193">
        <v>1.0032553772278239</v>
      </c>
      <c r="K9" s="191">
        <v>18</v>
      </c>
      <c r="L9" s="192">
        <v>19.63921251939454</v>
      </c>
      <c r="M9" s="193">
        <v>1.0910673621885856</v>
      </c>
      <c r="N9" s="191">
        <v>20</v>
      </c>
      <c r="O9" s="192">
        <v>20.278130436659577</v>
      </c>
      <c r="P9" s="193">
        <v>1.0139065218329788</v>
      </c>
      <c r="Q9" s="194">
        <v>18</v>
      </c>
      <c r="R9" s="192">
        <v>21.904806808913481</v>
      </c>
      <c r="S9" s="192">
        <v>1.2169337116063046</v>
      </c>
      <c r="T9" s="195">
        <v>0</v>
      </c>
      <c r="U9" s="196">
        <v>0.46637426900584794</v>
      </c>
    </row>
    <row r="10" spans="2:21" x14ac:dyDescent="0.25">
      <c r="B10" s="182" t="s">
        <v>91</v>
      </c>
      <c r="C10" s="190">
        <v>9</v>
      </c>
      <c r="D10" s="190">
        <v>9</v>
      </c>
      <c r="E10" s="191">
        <v>9</v>
      </c>
      <c r="F10" s="192">
        <v>10.860940320362397</v>
      </c>
      <c r="G10" s="193">
        <v>1.2067711467069331</v>
      </c>
      <c r="H10" s="191">
        <v>9</v>
      </c>
      <c r="I10" s="192">
        <v>14.43706243299337</v>
      </c>
      <c r="J10" s="193">
        <v>1.6041180481103745</v>
      </c>
      <c r="K10" s="191">
        <v>9</v>
      </c>
      <c r="L10" s="192">
        <v>15.742026542735625</v>
      </c>
      <c r="M10" s="193">
        <v>1.7491140603039583</v>
      </c>
      <c r="N10" s="191">
        <v>9</v>
      </c>
      <c r="O10" s="192">
        <v>16.993275242165094</v>
      </c>
      <c r="P10" s="193">
        <v>1.8881416935738993</v>
      </c>
      <c r="Q10" s="194">
        <v>9</v>
      </c>
      <c r="R10" s="192">
        <v>18.345806257741565</v>
      </c>
      <c r="S10" s="192">
        <v>2.0384229175268405</v>
      </c>
      <c r="T10" s="195">
        <v>0</v>
      </c>
      <c r="U10" s="196">
        <v>0.22763157894736841</v>
      </c>
    </row>
    <row r="11" spans="2:21" x14ac:dyDescent="0.25">
      <c r="B11" s="182" t="s">
        <v>92</v>
      </c>
      <c r="C11" s="198">
        <v>9</v>
      </c>
      <c r="D11" s="198">
        <v>9</v>
      </c>
      <c r="E11" s="199">
        <v>8</v>
      </c>
      <c r="F11" s="200">
        <v>16.840862769142834</v>
      </c>
      <c r="G11" s="201">
        <v>2.1051078461428543</v>
      </c>
      <c r="H11" s="199">
        <v>8</v>
      </c>
      <c r="I11" s="200">
        <v>20.557262205998885</v>
      </c>
      <c r="J11" s="201">
        <v>2.5696577757498607</v>
      </c>
      <c r="K11" s="199">
        <v>8</v>
      </c>
      <c r="L11" s="200">
        <v>22.268163883191075</v>
      </c>
      <c r="M11" s="201">
        <v>2.7835204853988844</v>
      </c>
      <c r="N11" s="199">
        <v>9</v>
      </c>
      <c r="O11" s="200">
        <v>21.330257232692908</v>
      </c>
      <c r="P11" s="201">
        <v>2.370028581410323</v>
      </c>
      <c r="Q11" s="202">
        <v>8</v>
      </c>
      <c r="R11" s="200">
        <v>23.016412896753756</v>
      </c>
      <c r="S11" s="200">
        <v>2.8770516120942196</v>
      </c>
      <c r="T11" s="203">
        <v>0</v>
      </c>
      <c r="U11" s="204">
        <v>0.20789473684210524</v>
      </c>
    </row>
    <row r="12" spans="2:21" x14ac:dyDescent="0.25">
      <c r="B12" s="205"/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2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C63B-92CB-426F-8C20-3403423B0010}">
  <dimension ref="B1:AB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291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33.75" x14ac:dyDescent="0.25">
      <c r="B5" s="241" t="s">
        <v>559</v>
      </c>
      <c r="C5" s="242" t="s">
        <v>292</v>
      </c>
      <c r="D5" s="242" t="s">
        <v>381</v>
      </c>
      <c r="E5" s="234" t="s">
        <v>293</v>
      </c>
      <c r="F5" s="234" t="s">
        <v>161</v>
      </c>
      <c r="G5" s="234" t="s">
        <v>293</v>
      </c>
      <c r="H5" s="234" t="s">
        <v>560</v>
      </c>
      <c r="I5" s="234" t="s">
        <v>294</v>
      </c>
      <c r="J5" s="234" t="s">
        <v>295</v>
      </c>
      <c r="K5" s="243" t="s">
        <v>478</v>
      </c>
    </row>
    <row r="6" spans="2:28" ht="45" x14ac:dyDescent="0.25">
      <c r="B6" s="241" t="s">
        <v>296</v>
      </c>
      <c r="C6" s="242" t="s">
        <v>292</v>
      </c>
      <c r="D6" s="322" t="s">
        <v>561</v>
      </c>
      <c r="E6" s="234" t="s">
        <v>297</v>
      </c>
      <c r="F6" s="234" t="s">
        <v>562</v>
      </c>
      <c r="G6" s="234" t="s">
        <v>183</v>
      </c>
      <c r="H6" s="234" t="s">
        <v>562</v>
      </c>
      <c r="I6" s="234" t="s">
        <v>562</v>
      </c>
      <c r="J6" s="234" t="s">
        <v>379</v>
      </c>
      <c r="K6" s="243" t="s">
        <v>563</v>
      </c>
    </row>
    <row r="7" spans="2:28" ht="22.5" x14ac:dyDescent="0.25">
      <c r="B7" s="241" t="s">
        <v>298</v>
      </c>
      <c r="C7" s="242" t="s">
        <v>292</v>
      </c>
      <c r="D7" s="322"/>
      <c r="E7" s="234" t="s">
        <v>299</v>
      </c>
      <c r="F7" s="234" t="s">
        <v>491</v>
      </c>
      <c r="G7" s="234" t="s">
        <v>175</v>
      </c>
      <c r="H7" s="234" t="s">
        <v>564</v>
      </c>
      <c r="I7" s="234" t="s">
        <v>564</v>
      </c>
      <c r="J7" s="234" t="s">
        <v>269</v>
      </c>
      <c r="K7" s="243" t="s">
        <v>565</v>
      </c>
    </row>
    <row r="8" spans="2:28" ht="45" x14ac:dyDescent="0.25">
      <c r="B8" s="254" t="s">
        <v>566</v>
      </c>
      <c r="C8" s="255" t="s">
        <v>292</v>
      </c>
      <c r="D8" s="323"/>
      <c r="E8" s="235" t="s">
        <v>324</v>
      </c>
      <c r="F8" s="235" t="s">
        <v>323</v>
      </c>
      <c r="G8" s="235" t="s">
        <v>324</v>
      </c>
      <c r="H8" s="235" t="s">
        <v>176</v>
      </c>
      <c r="I8" s="235" t="s">
        <v>176</v>
      </c>
      <c r="J8" s="235" t="s">
        <v>269</v>
      </c>
      <c r="K8" s="267" t="s">
        <v>171</v>
      </c>
    </row>
    <row r="9" spans="2:28" x14ac:dyDescent="0.25">
      <c r="B9" s="278" t="s">
        <v>567</v>
      </c>
      <c r="C9" s="258"/>
      <c r="D9" s="258"/>
      <c r="E9" s="258"/>
      <c r="F9" s="258"/>
      <c r="G9" s="258"/>
      <c r="H9" s="258"/>
      <c r="I9" s="258"/>
      <c r="J9" s="258"/>
      <c r="K9" s="258"/>
    </row>
  </sheetData>
  <mergeCells count="4">
    <mergeCell ref="D6:D8"/>
    <mergeCell ref="B2:K2"/>
    <mergeCell ref="E3:G3"/>
    <mergeCell ref="I3:K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1D1C4-E82F-4DB5-9705-E5CD6C91ABA1}">
  <dimension ref="B1:M6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300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501.36414830000001</v>
      </c>
      <c r="D5" s="29">
        <v>523.23195106999992</v>
      </c>
      <c r="E5" s="29">
        <v>443.68904457999997</v>
      </c>
      <c r="F5" s="30">
        <v>601.44068265784801</v>
      </c>
      <c r="G5" s="31">
        <v>6.3E-2</v>
      </c>
      <c r="H5" s="31">
        <v>0.93100000000000005</v>
      </c>
      <c r="I5" s="29">
        <v>584.88684018999993</v>
      </c>
      <c r="J5" s="29">
        <v>589.18223219949994</v>
      </c>
      <c r="K5" s="29">
        <v>618.3979793450759</v>
      </c>
      <c r="L5" s="31">
        <v>8.9999999999999993E-3</v>
      </c>
      <c r="M5" s="32">
        <v>0.875</v>
      </c>
    </row>
    <row r="6" spans="2:13" x14ac:dyDescent="0.25">
      <c r="B6" s="28" t="s">
        <v>292</v>
      </c>
      <c r="C6" s="29">
        <v>31.273742829999996</v>
      </c>
      <c r="D6" s="29">
        <v>44.603528919999981</v>
      </c>
      <c r="E6" s="29">
        <v>22.955576779999998</v>
      </c>
      <c r="F6" s="30">
        <v>37.073999999999991</v>
      </c>
      <c r="G6" s="31">
        <v>5.8000000000000003E-2</v>
      </c>
      <c r="H6" s="31">
        <v>6.0999999999999999E-2</v>
      </c>
      <c r="I6" s="29">
        <v>43.466193420100019</v>
      </c>
      <c r="J6" s="29">
        <v>44.378663091105004</v>
      </c>
      <c r="K6" s="29">
        <v>46.508838919478052</v>
      </c>
      <c r="L6" s="31">
        <v>7.9000000000000001E-2</v>
      </c>
      <c r="M6" s="33">
        <v>6.3E-2</v>
      </c>
    </row>
    <row r="7" spans="2:13" x14ac:dyDescent="0.25">
      <c r="B7" s="28" t="s">
        <v>301</v>
      </c>
      <c r="C7" s="29">
        <v>2.1045903699999999</v>
      </c>
      <c r="D7" s="29">
        <v>1.6415200100000003</v>
      </c>
      <c r="E7" s="29">
        <v>2.1415625399999998</v>
      </c>
      <c r="F7" s="30">
        <v>14.5886</v>
      </c>
      <c r="G7" s="31">
        <v>0.90700000000000003</v>
      </c>
      <c r="H7" s="31">
        <v>8.0000000000000002E-3</v>
      </c>
      <c r="I7" s="29">
        <v>77.797577000000004</v>
      </c>
      <c r="J7" s="29">
        <v>39.375504999999997</v>
      </c>
      <c r="K7" s="29">
        <v>41.265529240000006</v>
      </c>
      <c r="L7" s="31">
        <v>0.41399999999999998</v>
      </c>
      <c r="M7" s="33">
        <v>6.2E-2</v>
      </c>
    </row>
    <row r="8" spans="2:13" x14ac:dyDescent="0.25">
      <c r="B8" s="34" t="s">
        <v>28</v>
      </c>
      <c r="C8" s="35">
        <v>534.74248149999994</v>
      </c>
      <c r="D8" s="35">
        <v>569.47699999999998</v>
      </c>
      <c r="E8" s="35">
        <v>468.78618389999997</v>
      </c>
      <c r="F8" s="36">
        <v>653.10328265784801</v>
      </c>
      <c r="G8" s="37">
        <v>6.9000000000000006E-2</v>
      </c>
      <c r="H8" s="38">
        <v>1</v>
      </c>
      <c r="I8" s="35">
        <v>706.15061061009999</v>
      </c>
      <c r="J8" s="35">
        <v>672.93640029060487</v>
      </c>
      <c r="K8" s="35">
        <v>706.17234750455395</v>
      </c>
      <c r="L8" s="39">
        <v>2.5999999999999999E-2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300" t="s">
        <v>302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</row>
    <row r="11" spans="2:13" ht="46.5" x14ac:dyDescent="0.25">
      <c r="B11" s="43" t="s">
        <v>30</v>
      </c>
      <c r="C11" s="44"/>
      <c r="D11" s="45" t="s">
        <v>20</v>
      </c>
      <c r="E11" s="46"/>
      <c r="F11" s="47" t="s">
        <v>21</v>
      </c>
      <c r="G11" s="48" t="s">
        <v>22</v>
      </c>
      <c r="H11" s="48" t="s">
        <v>23</v>
      </c>
      <c r="I11" s="49" t="s">
        <v>24</v>
      </c>
      <c r="J11" s="50"/>
      <c r="K11" s="51"/>
      <c r="L11" s="48" t="s">
        <v>22</v>
      </c>
      <c r="M11" s="52" t="s">
        <v>23</v>
      </c>
    </row>
    <row r="12" spans="2:13" x14ac:dyDescent="0.25">
      <c r="B12" s="53" t="s">
        <v>25</v>
      </c>
      <c r="C12" s="54" t="s">
        <v>7</v>
      </c>
      <c r="D12" s="54" t="s">
        <v>8</v>
      </c>
      <c r="E12" s="54" t="s">
        <v>9</v>
      </c>
      <c r="F12" s="55" t="s">
        <v>10</v>
      </c>
      <c r="G12" s="304" t="s">
        <v>26</v>
      </c>
      <c r="H12" s="305"/>
      <c r="I12" s="54" t="s">
        <v>11</v>
      </c>
      <c r="J12" s="54" t="s">
        <v>12</v>
      </c>
      <c r="K12" s="54" t="s">
        <v>13</v>
      </c>
      <c r="L12" s="304" t="s">
        <v>27</v>
      </c>
      <c r="M12" s="306"/>
    </row>
    <row r="13" spans="2:13" x14ac:dyDescent="0.25">
      <c r="B13" s="56" t="s">
        <v>31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32</v>
      </c>
      <c r="C14" s="63">
        <v>3.4750000000000001</v>
      </c>
      <c r="D14" s="63">
        <v>4.548</v>
      </c>
      <c r="E14" s="63">
        <v>4.2663385399999996</v>
      </c>
      <c r="F14" s="64">
        <v>5.173</v>
      </c>
      <c r="G14" s="65">
        <v>0.14199999999999999</v>
      </c>
      <c r="H14" s="65">
        <v>8.0000000000000002E-3</v>
      </c>
      <c r="I14" s="63">
        <v>3.69133333</v>
      </c>
      <c r="J14" s="63">
        <v>1.0720000000000001</v>
      </c>
      <c r="K14" s="63">
        <v>1.0720000000000001</v>
      </c>
      <c r="L14" s="65">
        <v>-0.40799999999999997</v>
      </c>
      <c r="M14" s="66">
        <v>4.0000000000000001E-3</v>
      </c>
    </row>
    <row r="15" spans="2:13" ht="18" x14ac:dyDescent="0.25">
      <c r="B15" s="67" t="s">
        <v>33</v>
      </c>
      <c r="C15" s="68">
        <v>2.5</v>
      </c>
      <c r="D15" s="69">
        <v>2.5</v>
      </c>
      <c r="E15" s="70">
        <v>2.7777777599999998</v>
      </c>
      <c r="F15" s="70">
        <v>2.7770000000000001</v>
      </c>
      <c r="G15" s="71">
        <v>3.5999999999999997E-2</v>
      </c>
      <c r="H15" s="71">
        <v>5.0000000000000001E-3</v>
      </c>
      <c r="I15" s="69">
        <v>2.8333333299999999</v>
      </c>
      <c r="J15" s="69">
        <v>0.47199999999999998</v>
      </c>
      <c r="K15" s="70">
        <v>0.47199999999999998</v>
      </c>
      <c r="L15" s="71">
        <v>-0.44600000000000001</v>
      </c>
      <c r="M15" s="71">
        <v>2E-3</v>
      </c>
    </row>
    <row r="16" spans="2:13" x14ac:dyDescent="0.25">
      <c r="B16" s="67" t="s">
        <v>34</v>
      </c>
      <c r="C16" s="72">
        <v>0.97499999999999998</v>
      </c>
      <c r="D16" s="73">
        <v>2.048</v>
      </c>
      <c r="E16" s="74">
        <v>1.48856078</v>
      </c>
      <c r="F16" s="74">
        <v>2.3959999999999999</v>
      </c>
      <c r="G16" s="75">
        <v>0.34899999999999998</v>
      </c>
      <c r="H16" s="75">
        <v>3.0000000000000001E-3</v>
      </c>
      <c r="I16" s="73">
        <v>0.85799999999999998</v>
      </c>
      <c r="J16" s="73">
        <v>0.6</v>
      </c>
      <c r="K16" s="74">
        <v>0.6</v>
      </c>
      <c r="L16" s="75">
        <v>-0.37</v>
      </c>
      <c r="M16" s="75">
        <v>2E-3</v>
      </c>
    </row>
    <row r="17" spans="2:13" x14ac:dyDescent="0.25">
      <c r="B17" s="211" t="s">
        <v>98</v>
      </c>
      <c r="C17" s="63">
        <v>531.26700000000005</v>
      </c>
      <c r="D17" s="63">
        <v>564.92899999999997</v>
      </c>
      <c r="E17" s="63">
        <v>464.52005901000001</v>
      </c>
      <c r="F17" s="212">
        <v>647.93032641809793</v>
      </c>
      <c r="G17" s="213">
        <v>6.8000000000000005E-2</v>
      </c>
      <c r="H17" s="213">
        <v>0.99199999999999999</v>
      </c>
      <c r="I17" s="63">
        <v>702.45941094060106</v>
      </c>
      <c r="J17" s="63">
        <v>671.86400000000003</v>
      </c>
      <c r="K17" s="63">
        <v>705.1</v>
      </c>
      <c r="L17" s="213">
        <v>2.9000000000000001E-2</v>
      </c>
      <c r="M17" s="214">
        <v>0.996</v>
      </c>
    </row>
    <row r="18" spans="2:13" x14ac:dyDescent="0.25">
      <c r="B18" s="76" t="s">
        <v>35</v>
      </c>
      <c r="C18" s="77">
        <v>534.74200000000008</v>
      </c>
      <c r="D18" s="77">
        <v>569.47699999999998</v>
      </c>
      <c r="E18" s="78">
        <v>468.78639755</v>
      </c>
      <c r="F18" s="78">
        <v>653.10332641809794</v>
      </c>
      <c r="G18" s="79">
        <v>6.9000000000000006E-2</v>
      </c>
      <c r="H18" s="79">
        <v>1</v>
      </c>
      <c r="I18" s="77">
        <v>706.15074427060108</v>
      </c>
      <c r="J18" s="77">
        <v>672.93600000000004</v>
      </c>
      <c r="K18" s="78">
        <v>706.17200000000003</v>
      </c>
      <c r="L18" s="79">
        <v>2.5999999999999999E-2</v>
      </c>
      <c r="M18" s="80">
        <v>1</v>
      </c>
    </row>
    <row r="19" spans="2:13" x14ac:dyDescent="0.25">
      <c r="B19" s="56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25">
      <c r="B20" s="56" t="s">
        <v>37</v>
      </c>
      <c r="C20" s="63">
        <v>534.74248150000005</v>
      </c>
      <c r="D20" s="63">
        <v>569.47700000000009</v>
      </c>
      <c r="E20" s="63">
        <v>468.78618389999991</v>
      </c>
      <c r="F20" s="64">
        <v>653.10328265784813</v>
      </c>
      <c r="G20" s="85">
        <v>6.9000000000000006E-2</v>
      </c>
      <c r="H20" s="85">
        <v>1</v>
      </c>
      <c r="I20" s="63">
        <v>706.15061061009999</v>
      </c>
      <c r="J20" s="63">
        <v>672.93640029060509</v>
      </c>
      <c r="K20" s="63">
        <v>706.17234750455395</v>
      </c>
      <c r="L20" s="85">
        <v>2.5999999999999999E-2</v>
      </c>
      <c r="M20" s="86">
        <v>1</v>
      </c>
    </row>
    <row r="21" spans="2:13" x14ac:dyDescent="0.25">
      <c r="B21" s="67" t="s">
        <v>38</v>
      </c>
      <c r="C21" s="68">
        <v>311.92607885000001</v>
      </c>
      <c r="D21" s="69">
        <v>312.68900000000002</v>
      </c>
      <c r="E21" s="70">
        <v>278.20621843000004</v>
      </c>
      <c r="F21" s="70">
        <v>329.08306469996802</v>
      </c>
      <c r="G21" s="71">
        <v>1.7999999999999999E-2</v>
      </c>
      <c r="H21" s="71">
        <v>0.55700000000000005</v>
      </c>
      <c r="I21" s="69">
        <v>355.03399999999999</v>
      </c>
      <c r="J21" s="69">
        <v>346.53575000000001</v>
      </c>
      <c r="K21" s="70">
        <v>363.169466</v>
      </c>
      <c r="L21" s="71">
        <v>3.3000000000000002E-2</v>
      </c>
      <c r="M21" s="71">
        <v>0.50900000000000001</v>
      </c>
    </row>
    <row r="22" spans="2:13" x14ac:dyDescent="0.25">
      <c r="B22" s="67" t="s">
        <v>39</v>
      </c>
      <c r="C22" s="87">
        <v>214.75376215</v>
      </c>
      <c r="D22" s="88">
        <v>250.179</v>
      </c>
      <c r="E22" s="89">
        <v>183.90193699999989</v>
      </c>
      <c r="F22" s="89">
        <v>317.22821795788002</v>
      </c>
      <c r="G22" s="90">
        <v>0.13900000000000001</v>
      </c>
      <c r="H22" s="90">
        <v>0.43</v>
      </c>
      <c r="I22" s="88">
        <v>344.60061061009998</v>
      </c>
      <c r="J22" s="88">
        <v>319.55885029060499</v>
      </c>
      <c r="K22" s="89">
        <v>335.83267510455397</v>
      </c>
      <c r="L22" s="90">
        <v>1.9E-2</v>
      </c>
      <c r="M22" s="90">
        <v>0.48099999999999998</v>
      </c>
    </row>
    <row r="23" spans="2:13" x14ac:dyDescent="0.25">
      <c r="B23" s="67" t="s">
        <v>40</v>
      </c>
      <c r="C23" s="72">
        <v>8.0626405000000005</v>
      </c>
      <c r="D23" s="73">
        <v>6.609</v>
      </c>
      <c r="E23" s="74">
        <v>6.6780284700000001</v>
      </c>
      <c r="F23" s="74">
        <v>6.7919999999999998</v>
      </c>
      <c r="G23" s="75">
        <v>-5.6000000000000001E-2</v>
      </c>
      <c r="H23" s="75">
        <v>1.2999999999999999E-2</v>
      </c>
      <c r="I23" s="73">
        <v>6.516</v>
      </c>
      <c r="J23" s="73">
        <v>6.8418000000000001</v>
      </c>
      <c r="K23" s="74">
        <v>7.1702063999999996</v>
      </c>
      <c r="L23" s="75">
        <v>1.7999999999999999E-2</v>
      </c>
      <c r="M23" s="75">
        <v>0.01</v>
      </c>
    </row>
    <row r="24" spans="2:13" x14ac:dyDescent="0.25">
      <c r="B24" s="76" t="s">
        <v>41</v>
      </c>
      <c r="C24" s="91">
        <v>534.74248150000005</v>
      </c>
      <c r="D24" s="91">
        <v>569.47700000000009</v>
      </c>
      <c r="E24" s="92">
        <v>468.78618389999991</v>
      </c>
      <c r="F24" s="92">
        <v>653.10328265784813</v>
      </c>
      <c r="G24" s="79">
        <v>6.9000000000000006E-2</v>
      </c>
      <c r="H24" s="79">
        <v>1</v>
      </c>
      <c r="I24" s="91">
        <v>706.15061061009999</v>
      </c>
      <c r="J24" s="91">
        <v>672.93640029060509</v>
      </c>
      <c r="K24" s="92">
        <v>706.17234750455395</v>
      </c>
      <c r="L24" s="79">
        <v>2.5999999999999999E-2</v>
      </c>
      <c r="M24" s="80">
        <v>1</v>
      </c>
    </row>
    <row r="25" spans="2:13" x14ac:dyDescent="0.25">
      <c r="B25" s="93" t="s">
        <v>42</v>
      </c>
      <c r="C25" s="94">
        <v>0</v>
      </c>
      <c r="D25" s="94">
        <v>0</v>
      </c>
      <c r="E25" s="95">
        <v>0</v>
      </c>
      <c r="F25" s="95">
        <v>0</v>
      </c>
      <c r="G25" s="96">
        <v>0</v>
      </c>
      <c r="H25" s="96"/>
      <c r="I25" s="94">
        <v>0</v>
      </c>
      <c r="J25" s="94">
        <v>0</v>
      </c>
      <c r="K25" s="95">
        <v>0</v>
      </c>
      <c r="L25" s="96">
        <v>0</v>
      </c>
      <c r="M25" s="97"/>
    </row>
    <row r="26" spans="2:13" x14ac:dyDescent="0.25">
      <c r="B26" s="56"/>
      <c r="C26" s="98"/>
      <c r="D26" s="98"/>
      <c r="E26" s="98"/>
      <c r="F26" s="98"/>
      <c r="G26" s="99"/>
      <c r="H26" s="99"/>
      <c r="I26" s="98"/>
      <c r="J26" s="98"/>
      <c r="K26" s="98"/>
      <c r="L26" s="99"/>
      <c r="M26" s="100"/>
    </row>
    <row r="27" spans="2:13" x14ac:dyDescent="0.25">
      <c r="B27" s="101" t="s">
        <v>43</v>
      </c>
      <c r="C27" s="102"/>
      <c r="D27" s="102"/>
      <c r="E27" s="102"/>
      <c r="F27" s="102"/>
      <c r="G27" s="103"/>
      <c r="H27" s="103"/>
      <c r="I27" s="102"/>
      <c r="J27" s="102"/>
      <c r="K27" s="102"/>
      <c r="L27" s="103"/>
      <c r="M27" s="103"/>
    </row>
    <row r="28" spans="2:13" ht="18" x14ac:dyDescent="0.25">
      <c r="B28" s="104" t="s">
        <v>44</v>
      </c>
      <c r="C28" s="105">
        <v>-24.955905429999916</v>
      </c>
      <c r="D28" s="105">
        <v>17.776404099999922</v>
      </c>
      <c r="E28" s="105">
        <v>3.2097186946390934</v>
      </c>
      <c r="F28" s="106">
        <v>-1.9114947065257866</v>
      </c>
      <c r="G28" s="107">
        <v>-0.57499999999999996</v>
      </c>
      <c r="H28" s="107">
        <v>1</v>
      </c>
      <c r="I28" s="105">
        <v>3.6940704285370884E-4</v>
      </c>
      <c r="J28" s="105">
        <v>-8.3102322946615459E-5</v>
      </c>
      <c r="K28" s="108">
        <v>1.9119131580717976</v>
      </c>
      <c r="L28" s="107">
        <v>-2</v>
      </c>
      <c r="M28" s="109">
        <v>1</v>
      </c>
    </row>
    <row r="29" spans="2:13" x14ac:dyDescent="0.25">
      <c r="B29" s="110" t="s">
        <v>45</v>
      </c>
      <c r="C29" s="98"/>
      <c r="D29" s="98"/>
      <c r="E29" s="98"/>
      <c r="F29" s="111"/>
      <c r="G29" s="65"/>
      <c r="H29" s="65"/>
      <c r="I29" s="98"/>
      <c r="J29" s="98"/>
      <c r="K29" s="98"/>
      <c r="L29" s="65"/>
      <c r="M29" s="66"/>
    </row>
    <row r="30" spans="2:13" x14ac:dyDescent="0.25">
      <c r="B30" s="110" t="s">
        <v>46</v>
      </c>
      <c r="C30" s="63">
        <v>0.22800000000000001</v>
      </c>
      <c r="D30" s="63">
        <v>0.17930355000000001</v>
      </c>
      <c r="E30" s="63">
        <v>0.63706142999999993</v>
      </c>
      <c r="F30" s="64">
        <v>0.45306629676069798</v>
      </c>
      <c r="G30" s="65">
        <v>0.25700000000000001</v>
      </c>
      <c r="H30" s="65">
        <v>1E-3</v>
      </c>
      <c r="I30" s="63">
        <v>0.47340897348525401</v>
      </c>
      <c r="J30" s="63">
        <v>0.49461769549739304</v>
      </c>
      <c r="K30" s="63">
        <v>0.5168754917947761</v>
      </c>
      <c r="L30" s="65">
        <v>4.4999999999999998E-2</v>
      </c>
      <c r="M30" s="66">
        <v>1E-3</v>
      </c>
    </row>
    <row r="31" spans="2:13" x14ac:dyDescent="0.25">
      <c r="B31" s="112" t="s">
        <v>48</v>
      </c>
      <c r="C31" s="122">
        <v>0.22800000000000001</v>
      </c>
      <c r="D31" s="123">
        <v>0.17930355000000001</v>
      </c>
      <c r="E31" s="123">
        <v>0.63706142999999993</v>
      </c>
      <c r="F31" s="124">
        <v>0.45306629676069798</v>
      </c>
      <c r="G31" s="125">
        <v>0.25700000000000001</v>
      </c>
      <c r="H31" s="125">
        <v>1E-3</v>
      </c>
      <c r="I31" s="123">
        <v>0.47340897348525401</v>
      </c>
      <c r="J31" s="123">
        <v>0.49461769549739304</v>
      </c>
      <c r="K31" s="210">
        <v>0.5168754917947761</v>
      </c>
      <c r="L31" s="125">
        <v>4.4999999999999998E-2</v>
      </c>
      <c r="M31" s="125">
        <v>1E-3</v>
      </c>
    </row>
    <row r="32" spans="2:13" x14ac:dyDescent="0.25">
      <c r="B32" s="110" t="s">
        <v>98</v>
      </c>
      <c r="C32" s="63">
        <v>492.94499999999999</v>
      </c>
      <c r="D32" s="63">
        <v>602.00067272000001</v>
      </c>
      <c r="E32" s="63">
        <v>464.99794892763902</v>
      </c>
      <c r="F32" s="64">
        <v>596.25443855133005</v>
      </c>
      <c r="G32" s="65">
        <v>6.5000000000000002E-2</v>
      </c>
      <c r="H32" s="65">
        <v>0.995</v>
      </c>
      <c r="I32" s="63">
        <v>625.31145519510903</v>
      </c>
      <c r="J32" s="63">
        <v>654.48374598785006</v>
      </c>
      <c r="K32" s="63">
        <v>685.84751455730304</v>
      </c>
      <c r="L32" s="65">
        <v>4.8000000000000001E-2</v>
      </c>
      <c r="M32" s="66">
        <v>0.999</v>
      </c>
    </row>
    <row r="33" spans="2:13" ht="18" x14ac:dyDescent="0.25">
      <c r="B33" s="110" t="s">
        <v>49</v>
      </c>
      <c r="C33" s="63">
        <v>0.75900000000000001</v>
      </c>
      <c r="D33" s="63">
        <v>0.40796690000000002</v>
      </c>
      <c r="E33" s="63">
        <v>7.6186435899999996</v>
      </c>
      <c r="F33" s="64">
        <v>0.102870125351463</v>
      </c>
      <c r="G33" s="65">
        <v>-0.48599999999999999</v>
      </c>
      <c r="H33" s="65">
        <v>5.0000000000000001E-3</v>
      </c>
      <c r="I33" s="63">
        <v>0.107488993979744</v>
      </c>
      <c r="J33" s="63">
        <v>0.11230450091003599</v>
      </c>
      <c r="K33" s="63">
        <v>0.11735820345098801</v>
      </c>
      <c r="L33" s="65">
        <v>4.4999999999999998E-2</v>
      </c>
      <c r="M33" s="66">
        <v>0</v>
      </c>
    </row>
    <row r="34" spans="2:13" x14ac:dyDescent="0.25">
      <c r="B34" s="115" t="s">
        <v>50</v>
      </c>
      <c r="C34" s="91">
        <v>493.93200000000002</v>
      </c>
      <c r="D34" s="91">
        <v>602.58794317000002</v>
      </c>
      <c r="E34" s="91">
        <v>473.25365394763901</v>
      </c>
      <c r="F34" s="116">
        <v>596.81037497344221</v>
      </c>
      <c r="G34" s="117">
        <v>6.5000000000000002E-2</v>
      </c>
      <c r="H34" s="117">
        <v>1</v>
      </c>
      <c r="I34" s="91">
        <v>625.89235316257395</v>
      </c>
      <c r="J34" s="91">
        <v>655.09066818425742</v>
      </c>
      <c r="K34" s="92">
        <v>686.48174825254875</v>
      </c>
      <c r="L34" s="117">
        <v>4.8000000000000001E-2</v>
      </c>
      <c r="M34" s="118">
        <v>1</v>
      </c>
    </row>
    <row r="35" spans="2:13" x14ac:dyDescent="0.25">
      <c r="B35" s="119" t="s">
        <v>51</v>
      </c>
      <c r="C35" s="81"/>
      <c r="D35" s="81"/>
      <c r="E35" s="81"/>
      <c r="F35" s="82"/>
      <c r="G35" s="107"/>
      <c r="H35" s="107"/>
      <c r="I35" s="81"/>
      <c r="J35" s="81"/>
      <c r="K35" s="81"/>
      <c r="L35" s="107"/>
      <c r="M35" s="109"/>
    </row>
    <row r="36" spans="2:13" x14ac:dyDescent="0.25">
      <c r="B36" s="110" t="s">
        <v>52</v>
      </c>
      <c r="C36" s="63">
        <v>518.88790542999993</v>
      </c>
      <c r="D36" s="63">
        <v>584.81153907000009</v>
      </c>
      <c r="E36" s="63">
        <v>470.04393525299992</v>
      </c>
      <c r="F36" s="64">
        <v>598.72186967996799</v>
      </c>
      <c r="G36" s="65">
        <v>4.9000000000000002E-2</v>
      </c>
      <c r="H36" s="65">
        <v>1</v>
      </c>
      <c r="I36" s="63">
        <v>625.8919837555311</v>
      </c>
      <c r="J36" s="63">
        <v>655.09075128658037</v>
      </c>
      <c r="K36" s="63">
        <v>684.56983509447696</v>
      </c>
      <c r="L36" s="65">
        <v>4.5999999999999999E-2</v>
      </c>
      <c r="M36" s="66">
        <v>1</v>
      </c>
    </row>
    <row r="37" spans="2:13" x14ac:dyDescent="0.25">
      <c r="B37" s="112" t="s">
        <v>38</v>
      </c>
      <c r="C37" s="68">
        <v>304.64407884999997</v>
      </c>
      <c r="D37" s="69">
        <v>330.67700000000002</v>
      </c>
      <c r="E37" s="69">
        <v>279.541</v>
      </c>
      <c r="F37" s="113">
        <v>302.54606469996804</v>
      </c>
      <c r="G37" s="71">
        <v>-2E-3</v>
      </c>
      <c r="H37" s="71">
        <v>0.56299999999999994</v>
      </c>
      <c r="I37" s="69">
        <v>317.67485598583102</v>
      </c>
      <c r="J37" s="69">
        <v>333.558598785122</v>
      </c>
      <c r="K37" s="70">
        <v>348.568735730453</v>
      </c>
      <c r="L37" s="71">
        <v>4.8000000000000001E-2</v>
      </c>
      <c r="M37" s="71">
        <v>0.50800000000000001</v>
      </c>
    </row>
    <row r="38" spans="2:13" x14ac:dyDescent="0.25">
      <c r="B38" s="112" t="s">
        <v>39</v>
      </c>
      <c r="C38" s="72">
        <v>214.24382657999996</v>
      </c>
      <c r="D38" s="73">
        <v>254.13453907000005</v>
      </c>
      <c r="E38" s="73">
        <v>190.50293525299992</v>
      </c>
      <c r="F38" s="114">
        <v>296.17580497999995</v>
      </c>
      <c r="G38" s="75">
        <v>0.114</v>
      </c>
      <c r="H38" s="75">
        <v>0.437</v>
      </c>
      <c r="I38" s="73">
        <v>308.21712776970008</v>
      </c>
      <c r="J38" s="73">
        <v>321.53215250145843</v>
      </c>
      <c r="K38" s="74">
        <v>336.00109936402401</v>
      </c>
      <c r="L38" s="75">
        <v>4.2999999999999997E-2</v>
      </c>
      <c r="M38" s="75">
        <v>0.49199999999999999</v>
      </c>
    </row>
    <row r="39" spans="2:13" x14ac:dyDescent="0.25">
      <c r="B39" s="115" t="s">
        <v>53</v>
      </c>
      <c r="C39" s="91">
        <v>518.88790542999993</v>
      </c>
      <c r="D39" s="91">
        <v>584.81153907000009</v>
      </c>
      <c r="E39" s="91">
        <v>470.04393525299992</v>
      </c>
      <c r="F39" s="116">
        <v>598.72186967996799</v>
      </c>
      <c r="G39" s="117">
        <v>4.9000000000000002E-2</v>
      </c>
      <c r="H39" s="117">
        <v>1</v>
      </c>
      <c r="I39" s="91">
        <v>625.8919837555311</v>
      </c>
      <c r="J39" s="91">
        <v>655.09075128658037</v>
      </c>
      <c r="K39" s="92">
        <v>684.56983509447696</v>
      </c>
      <c r="L39" s="117">
        <v>4.5999999999999999E-2</v>
      </c>
      <c r="M39" s="118">
        <v>1</v>
      </c>
    </row>
    <row r="40" spans="2:13" ht="18" x14ac:dyDescent="0.25">
      <c r="B40" s="110" t="s">
        <v>54</v>
      </c>
      <c r="C40" s="63">
        <v>-6.5960000000000001</v>
      </c>
      <c r="D40" s="63">
        <v>-14.053000000000001</v>
      </c>
      <c r="E40" s="63">
        <v>-1.3009999999999999</v>
      </c>
      <c r="F40" s="64">
        <v>0</v>
      </c>
      <c r="G40" s="65">
        <v>-1</v>
      </c>
      <c r="H40" s="65">
        <v>0</v>
      </c>
      <c r="I40" s="63">
        <v>0</v>
      </c>
      <c r="J40" s="63">
        <v>0</v>
      </c>
      <c r="K40" s="120">
        <v>0</v>
      </c>
      <c r="L40" s="65">
        <v>0</v>
      </c>
      <c r="M40" s="66">
        <v>0</v>
      </c>
    </row>
    <row r="41" spans="2:13" ht="18" x14ac:dyDescent="0.25">
      <c r="B41" s="112" t="s">
        <v>55</v>
      </c>
      <c r="C41" s="68">
        <v>-5.718</v>
      </c>
      <c r="D41" s="69">
        <v>-12.208</v>
      </c>
      <c r="E41" s="69">
        <v>-1.351</v>
      </c>
      <c r="F41" s="113">
        <v>0</v>
      </c>
      <c r="G41" s="71">
        <v>-1</v>
      </c>
      <c r="H41" s="71">
        <v>0</v>
      </c>
      <c r="I41" s="69">
        <v>0</v>
      </c>
      <c r="J41" s="69">
        <v>0</v>
      </c>
      <c r="K41" s="69">
        <v>0</v>
      </c>
      <c r="L41" s="71">
        <v>0</v>
      </c>
      <c r="M41" s="71">
        <v>0</v>
      </c>
    </row>
    <row r="42" spans="2:13" ht="18" x14ac:dyDescent="0.25">
      <c r="B42" s="112" t="s">
        <v>56</v>
      </c>
      <c r="C42" s="87">
        <v>-0.97699999999999998</v>
      </c>
      <c r="D42" s="88">
        <v>-1.887</v>
      </c>
      <c r="E42" s="88">
        <v>0</v>
      </c>
      <c r="F42" s="111">
        <v>0</v>
      </c>
      <c r="G42" s="90">
        <v>-1</v>
      </c>
      <c r="H42" s="90">
        <v>0</v>
      </c>
      <c r="I42" s="88">
        <v>0</v>
      </c>
      <c r="J42" s="88">
        <v>0</v>
      </c>
      <c r="K42" s="88">
        <v>0</v>
      </c>
      <c r="L42" s="90">
        <v>0</v>
      </c>
      <c r="M42" s="90">
        <v>0</v>
      </c>
    </row>
    <row r="43" spans="2:13" ht="27" x14ac:dyDescent="0.25">
      <c r="B43" s="112" t="s">
        <v>57</v>
      </c>
      <c r="C43" s="72">
        <v>9.9000000000000005E-2</v>
      </c>
      <c r="D43" s="73">
        <v>4.2000000000000003E-2</v>
      </c>
      <c r="E43" s="73">
        <v>0.05</v>
      </c>
      <c r="F43" s="114">
        <v>0</v>
      </c>
      <c r="G43" s="75">
        <v>-1</v>
      </c>
      <c r="H43" s="75">
        <v>0</v>
      </c>
      <c r="I43" s="73">
        <v>0</v>
      </c>
      <c r="J43" s="73">
        <v>0</v>
      </c>
      <c r="K43" s="73">
        <v>0</v>
      </c>
      <c r="L43" s="75">
        <v>0</v>
      </c>
      <c r="M43" s="75">
        <v>0</v>
      </c>
    </row>
    <row r="44" spans="2:13" ht="18" x14ac:dyDescent="0.25">
      <c r="B44" s="126" t="s">
        <v>60</v>
      </c>
      <c r="C44" s="127">
        <v>-31.551905429999916</v>
      </c>
      <c r="D44" s="127">
        <v>3.7234040999999216</v>
      </c>
      <c r="E44" s="127">
        <v>1.9087186946390935</v>
      </c>
      <c r="F44" s="128">
        <v>-1.9114947065257866</v>
      </c>
      <c r="G44" s="129">
        <v>-0.60699999999999998</v>
      </c>
      <c r="H44" s="129">
        <v>-1.2999999999999999E-2</v>
      </c>
      <c r="I44" s="127">
        <v>3.6940704285370884E-4</v>
      </c>
      <c r="J44" s="127">
        <v>-8.3102322946615459E-5</v>
      </c>
      <c r="K44" s="130">
        <v>1.9119131580717976</v>
      </c>
      <c r="L44" s="129">
        <v>-2</v>
      </c>
      <c r="M44" s="131">
        <v>1</v>
      </c>
    </row>
    <row r="45" spans="2:13" x14ac:dyDescent="0.25">
      <c r="B45" s="56"/>
      <c r="C45" s="98"/>
      <c r="D45" s="98"/>
      <c r="E45" s="98"/>
      <c r="F45" s="98"/>
      <c r="G45" s="132"/>
      <c r="H45" s="132"/>
      <c r="I45" s="98"/>
      <c r="J45" s="98"/>
      <c r="K45" s="98"/>
      <c r="L45" s="132"/>
      <c r="M45" s="132"/>
    </row>
    <row r="46" spans="2:13" ht="18" x14ac:dyDescent="0.25">
      <c r="B46" s="56" t="s">
        <v>61</v>
      </c>
      <c r="C46" s="98"/>
      <c r="D46" s="98"/>
      <c r="E46" s="98"/>
      <c r="F46" s="98"/>
      <c r="G46" s="133"/>
      <c r="H46" s="133"/>
      <c r="I46" s="98"/>
      <c r="J46" s="98"/>
      <c r="K46" s="98"/>
      <c r="L46" s="133"/>
      <c r="M46" s="133"/>
    </row>
    <row r="47" spans="2:13" x14ac:dyDescent="0.25">
      <c r="B47" s="134" t="s">
        <v>62</v>
      </c>
      <c r="C47" s="81">
        <v>200.393</v>
      </c>
      <c r="D47" s="81">
        <v>209.36184128910398</v>
      </c>
      <c r="E47" s="81">
        <v>203.45614291384157</v>
      </c>
      <c r="F47" s="82">
        <v>203.756</v>
      </c>
      <c r="G47" s="135">
        <v>6.0000000000000001E-3</v>
      </c>
      <c r="H47" s="135">
        <v>0.93700000000000006</v>
      </c>
      <c r="I47" s="81">
        <v>203.756</v>
      </c>
      <c r="J47" s="81">
        <v>203.756</v>
      </c>
      <c r="K47" s="81">
        <v>203.75614291384159</v>
      </c>
      <c r="L47" s="135">
        <v>0</v>
      </c>
      <c r="M47" s="136">
        <v>0.93300000000000005</v>
      </c>
    </row>
    <row r="48" spans="2:13" x14ac:dyDescent="0.25">
      <c r="B48" s="137" t="s">
        <v>63</v>
      </c>
      <c r="C48" s="98"/>
      <c r="D48" s="98"/>
      <c r="E48" s="98"/>
      <c r="F48" s="111"/>
      <c r="G48" s="90"/>
      <c r="H48" s="90"/>
      <c r="I48" s="98"/>
      <c r="J48" s="98"/>
      <c r="K48" s="98"/>
      <c r="L48" s="90"/>
      <c r="M48" s="138"/>
    </row>
    <row r="49" spans="2:13" x14ac:dyDescent="0.25">
      <c r="B49" s="137" t="s">
        <v>64</v>
      </c>
      <c r="C49" s="139">
        <v>-5.718</v>
      </c>
      <c r="D49" s="140">
        <v>-12.208</v>
      </c>
      <c r="E49" s="140">
        <v>-1.351</v>
      </c>
      <c r="F49" s="141">
        <v>0</v>
      </c>
      <c r="G49" s="142">
        <v>-1</v>
      </c>
      <c r="H49" s="142">
        <v>0</v>
      </c>
      <c r="I49" s="140">
        <v>0</v>
      </c>
      <c r="J49" s="140">
        <v>0</v>
      </c>
      <c r="K49" s="140">
        <v>0</v>
      </c>
      <c r="L49" s="142">
        <v>0</v>
      </c>
      <c r="M49" s="142">
        <v>0</v>
      </c>
    </row>
    <row r="50" spans="2:13" x14ac:dyDescent="0.25">
      <c r="B50" s="67" t="s">
        <v>65</v>
      </c>
      <c r="C50" s="98">
        <v>7.07</v>
      </c>
      <c r="D50" s="98">
        <v>7</v>
      </c>
      <c r="E50" s="98">
        <v>7.3115095400000003</v>
      </c>
      <c r="F50" s="111">
        <v>7</v>
      </c>
      <c r="G50" s="90">
        <v>-3.0000000000000001E-3</v>
      </c>
      <c r="H50" s="90">
        <v>3.3000000000000002E-2</v>
      </c>
      <c r="I50" s="98">
        <v>7</v>
      </c>
      <c r="J50" s="98">
        <v>7</v>
      </c>
      <c r="K50" s="98">
        <v>7.30250954</v>
      </c>
      <c r="L50" s="90">
        <v>1.4E-2</v>
      </c>
      <c r="M50" s="138">
        <v>3.2000000000000001E-2</v>
      </c>
    </row>
    <row r="51" spans="2:13" x14ac:dyDescent="0.25">
      <c r="B51" s="67" t="s">
        <v>66</v>
      </c>
      <c r="C51" s="98">
        <v>3.4159999999999999</v>
      </c>
      <c r="D51" s="98">
        <v>7.1390000000000002</v>
      </c>
      <c r="E51" s="98">
        <v>9.0505289900000001</v>
      </c>
      <c r="F51" s="111">
        <v>7.1390000000000002</v>
      </c>
      <c r="G51" s="90">
        <v>0.27900000000000003</v>
      </c>
      <c r="H51" s="90">
        <v>3.1E-2</v>
      </c>
      <c r="I51" s="98">
        <v>7.1390000000000002</v>
      </c>
      <c r="J51" s="98">
        <v>7.1390000000000002</v>
      </c>
      <c r="K51" s="98">
        <v>9.0505289900000001</v>
      </c>
      <c r="L51" s="90">
        <v>8.2000000000000003E-2</v>
      </c>
      <c r="M51" s="138">
        <v>3.5000000000000003E-2</v>
      </c>
    </row>
    <row r="52" spans="2:13" x14ac:dyDescent="0.25">
      <c r="B52" s="76" t="s">
        <v>67</v>
      </c>
      <c r="C52" s="91">
        <v>210.87899999999999</v>
      </c>
      <c r="D52" s="91">
        <v>223.50084128910399</v>
      </c>
      <c r="E52" s="91">
        <v>219.81818144384158</v>
      </c>
      <c r="F52" s="116">
        <v>217.89500000000001</v>
      </c>
      <c r="G52" s="117">
        <v>1.0999999999999999E-2</v>
      </c>
      <c r="H52" s="117">
        <v>1</v>
      </c>
      <c r="I52" s="91">
        <v>217.89500000000001</v>
      </c>
      <c r="J52" s="91">
        <v>217.89500000000001</v>
      </c>
      <c r="K52" s="91">
        <v>220.10918144384158</v>
      </c>
      <c r="L52" s="117">
        <v>3.0000000000000001E-3</v>
      </c>
      <c r="M52" s="118">
        <v>1</v>
      </c>
    </row>
    <row r="53" spans="2:13" x14ac:dyDescent="0.25">
      <c r="B53" s="144" t="s">
        <v>123</v>
      </c>
      <c r="C53" s="98">
        <v>0</v>
      </c>
      <c r="D53" s="98">
        <v>0</v>
      </c>
      <c r="E53" s="98">
        <v>0</v>
      </c>
      <c r="F53" s="111">
        <v>0</v>
      </c>
      <c r="G53" s="90">
        <v>0</v>
      </c>
      <c r="H53" s="90">
        <v>0</v>
      </c>
      <c r="I53" s="98">
        <v>0</v>
      </c>
      <c r="J53" s="98">
        <v>0</v>
      </c>
      <c r="K53" s="98">
        <v>2.83629708</v>
      </c>
      <c r="L53" s="90">
        <v>0</v>
      </c>
      <c r="M53" s="138">
        <v>3.0000000000000001E-3</v>
      </c>
    </row>
    <row r="54" spans="2:13" x14ac:dyDescent="0.25">
      <c r="B54" s="143" t="s">
        <v>154</v>
      </c>
      <c r="C54" s="98">
        <v>5.4169999999999998</v>
      </c>
      <c r="D54" s="98">
        <v>2.9169999999999998</v>
      </c>
      <c r="E54" s="98">
        <v>6.1390000000000002</v>
      </c>
      <c r="F54" s="111">
        <v>3.3050000000000002</v>
      </c>
      <c r="G54" s="90">
        <v>-0.152</v>
      </c>
      <c r="H54" s="90">
        <v>0.02</v>
      </c>
      <c r="I54" s="98">
        <v>0</v>
      </c>
      <c r="J54" s="98">
        <v>0</v>
      </c>
      <c r="K54" s="98">
        <v>0</v>
      </c>
      <c r="L54" s="90">
        <v>-1</v>
      </c>
      <c r="M54" s="138">
        <v>4.0000000000000001E-3</v>
      </c>
    </row>
    <row r="55" spans="2:13" x14ac:dyDescent="0.25">
      <c r="B55" s="143" t="s">
        <v>69</v>
      </c>
      <c r="C55" s="98">
        <v>167.739</v>
      </c>
      <c r="D55" s="98">
        <v>190.21134485536101</v>
      </c>
      <c r="E55" s="98">
        <v>186.21881977999999</v>
      </c>
      <c r="F55" s="111">
        <v>184.21700000000001</v>
      </c>
      <c r="G55" s="90">
        <v>3.2000000000000001E-2</v>
      </c>
      <c r="H55" s="90">
        <v>0.83499999999999996</v>
      </c>
      <c r="I55" s="98">
        <v>187.52199999999999</v>
      </c>
      <c r="J55" s="98">
        <v>187.52199999999999</v>
      </c>
      <c r="K55" s="98">
        <v>188.78398785000002</v>
      </c>
      <c r="L55" s="90">
        <v>8.0000000000000002E-3</v>
      </c>
      <c r="M55" s="138">
        <v>0.85599999999999998</v>
      </c>
    </row>
    <row r="56" spans="2:13" x14ac:dyDescent="0.25">
      <c r="B56" s="143" t="s">
        <v>70</v>
      </c>
      <c r="C56" s="98">
        <v>37.722999999999999</v>
      </c>
      <c r="D56" s="98">
        <v>30.372</v>
      </c>
      <c r="E56" s="98">
        <v>27.460999999999999</v>
      </c>
      <c r="F56" s="111">
        <v>30.37251114</v>
      </c>
      <c r="G56" s="90">
        <v>-7.0000000000000007E-2</v>
      </c>
      <c r="H56" s="90">
        <v>0.14499999999999999</v>
      </c>
      <c r="I56" s="98">
        <v>30.37251114</v>
      </c>
      <c r="J56" s="98">
        <v>30.37251114</v>
      </c>
      <c r="K56" s="98">
        <v>28.489239119999997</v>
      </c>
      <c r="L56" s="90">
        <v>-2.1000000000000001E-2</v>
      </c>
      <c r="M56" s="138">
        <v>0.13700000000000001</v>
      </c>
    </row>
    <row r="57" spans="2:13" x14ac:dyDescent="0.25">
      <c r="B57" s="76" t="s">
        <v>72</v>
      </c>
      <c r="C57" s="91">
        <v>210.87900000000002</v>
      </c>
      <c r="D57" s="91">
        <v>223.50034485536099</v>
      </c>
      <c r="E57" s="91">
        <v>219.81881978000001</v>
      </c>
      <c r="F57" s="116">
        <v>217.89451114000002</v>
      </c>
      <c r="G57" s="117">
        <v>1.0999999999999999E-2</v>
      </c>
      <c r="H57" s="117">
        <v>1</v>
      </c>
      <c r="I57" s="91">
        <v>217.89451113999999</v>
      </c>
      <c r="J57" s="91">
        <v>217.89451113999999</v>
      </c>
      <c r="K57" s="91">
        <v>220.10952405000003</v>
      </c>
      <c r="L57" s="117">
        <v>3.0000000000000001E-3</v>
      </c>
      <c r="M57" s="118">
        <v>1</v>
      </c>
    </row>
    <row r="58" spans="2:13" x14ac:dyDescent="0.25">
      <c r="B58" s="145"/>
      <c r="C58" s="146"/>
      <c r="D58" s="146"/>
      <c r="E58" s="147"/>
      <c r="F58" s="147"/>
      <c r="G58" s="147"/>
      <c r="H58" s="147"/>
      <c r="I58" s="147"/>
      <c r="J58" s="147"/>
      <c r="K58" s="148"/>
      <c r="L58" s="148"/>
      <c r="M58" s="148"/>
    </row>
    <row r="59" spans="2:13" x14ac:dyDescent="0.25"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50"/>
      <c r="M59" s="151"/>
    </row>
    <row r="60" spans="2:13" x14ac:dyDescent="0.25">
      <c r="B60" s="152"/>
      <c r="C60" s="153"/>
      <c r="D60" s="63"/>
      <c r="E60" s="63"/>
      <c r="F60" s="154"/>
      <c r="G60" s="154"/>
      <c r="H60" s="154"/>
      <c r="I60" s="63"/>
      <c r="J60" s="155"/>
      <c r="K60" s="150"/>
      <c r="L60" s="150"/>
      <c r="M60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8AEAD-447E-4D40-AFE9-C3951AE2055B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303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304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316</v>
      </c>
      <c r="D7" s="177">
        <v>316</v>
      </c>
      <c r="E7" s="178">
        <v>316</v>
      </c>
      <c r="F7" s="179">
        <v>278.20607999470042</v>
      </c>
      <c r="G7" s="180">
        <v>0.88039898732500133</v>
      </c>
      <c r="H7" s="178">
        <v>316</v>
      </c>
      <c r="I7" s="179">
        <v>329.08300000560001</v>
      </c>
      <c r="J7" s="180">
        <v>1.0414018987518987</v>
      </c>
      <c r="K7" s="178">
        <v>316</v>
      </c>
      <c r="L7" s="179">
        <v>355.03428436930034</v>
      </c>
      <c r="M7" s="180">
        <v>1.1235262163585453</v>
      </c>
      <c r="N7" s="178">
        <v>316</v>
      </c>
      <c r="O7" s="179">
        <v>346.53600000339082</v>
      </c>
      <c r="P7" s="180">
        <v>1.0966329114031355</v>
      </c>
      <c r="Q7" s="178">
        <v>316</v>
      </c>
      <c r="R7" s="179">
        <v>363.16900000355355</v>
      </c>
      <c r="S7" s="179">
        <v>1.1492689873530175</v>
      </c>
      <c r="T7" s="181">
        <v>0</v>
      </c>
      <c r="U7" s="181">
        <v>1</v>
      </c>
    </row>
    <row r="8" spans="2:21" x14ac:dyDescent="0.25">
      <c r="B8" s="182" t="s">
        <v>102</v>
      </c>
      <c r="C8" s="183">
        <v>56</v>
      </c>
      <c r="D8" s="183">
        <v>56</v>
      </c>
      <c r="E8" s="184">
        <v>56</v>
      </c>
      <c r="F8" s="185">
        <v>27.758222330560198</v>
      </c>
      <c r="G8" s="186">
        <v>0.49568254161714637</v>
      </c>
      <c r="H8" s="184">
        <v>56</v>
      </c>
      <c r="I8" s="185">
        <v>32.823893531000003</v>
      </c>
      <c r="J8" s="186">
        <v>0.58614095591071436</v>
      </c>
      <c r="K8" s="184">
        <v>56</v>
      </c>
      <c r="L8" s="185">
        <v>35.4112128381229</v>
      </c>
      <c r="M8" s="186">
        <v>0.63234308639505177</v>
      </c>
      <c r="N8" s="184">
        <v>56</v>
      </c>
      <c r="O8" s="185">
        <v>34.564358097306197</v>
      </c>
      <c r="P8" s="186">
        <v>0.6172206803090392</v>
      </c>
      <c r="Q8" s="187">
        <v>56</v>
      </c>
      <c r="R8" s="185">
        <v>36.223374673455595</v>
      </c>
      <c r="S8" s="185">
        <v>0.64684597631170704</v>
      </c>
      <c r="T8" s="188">
        <v>0</v>
      </c>
      <c r="U8" s="189">
        <v>0.17721518987341772</v>
      </c>
    </row>
    <row r="9" spans="2:21" x14ac:dyDescent="0.25">
      <c r="B9" s="182" t="s">
        <v>90</v>
      </c>
      <c r="C9" s="190">
        <v>28</v>
      </c>
      <c r="D9" s="190">
        <v>28</v>
      </c>
      <c r="E9" s="191">
        <v>28</v>
      </c>
      <c r="F9" s="192">
        <v>9.3085535692705115</v>
      </c>
      <c r="G9" s="193">
        <v>0.33244834175966115</v>
      </c>
      <c r="H9" s="191">
        <v>28</v>
      </c>
      <c r="I9" s="192">
        <v>11.0065605786</v>
      </c>
      <c r="J9" s="193">
        <v>0.39309144923571432</v>
      </c>
      <c r="K9" s="191">
        <v>28</v>
      </c>
      <c r="L9" s="192">
        <v>11.8756366608972</v>
      </c>
      <c r="M9" s="193">
        <v>0.42412988074632857</v>
      </c>
      <c r="N9" s="191">
        <v>28</v>
      </c>
      <c r="O9" s="192">
        <v>11.591059308943601</v>
      </c>
      <c r="P9" s="193">
        <v>0.41396640389084288</v>
      </c>
      <c r="Q9" s="194">
        <v>28</v>
      </c>
      <c r="R9" s="192">
        <v>12.1474058053702</v>
      </c>
      <c r="S9" s="192">
        <v>0.43383592162036427</v>
      </c>
      <c r="T9" s="195">
        <v>0</v>
      </c>
      <c r="U9" s="196">
        <v>8.8607594936708861E-2</v>
      </c>
    </row>
    <row r="10" spans="2:21" x14ac:dyDescent="0.25">
      <c r="B10" s="182" t="s">
        <v>91</v>
      </c>
      <c r="C10" s="190">
        <v>146</v>
      </c>
      <c r="D10" s="190">
        <v>146</v>
      </c>
      <c r="E10" s="191">
        <v>146</v>
      </c>
      <c r="F10" s="192">
        <v>115.27069503148701</v>
      </c>
      <c r="G10" s="193">
        <v>0.78952530843484248</v>
      </c>
      <c r="H10" s="191">
        <v>146</v>
      </c>
      <c r="I10" s="192">
        <v>136.306664595</v>
      </c>
      <c r="J10" s="193">
        <v>0.93360729174657531</v>
      </c>
      <c r="K10" s="191">
        <v>146</v>
      </c>
      <c r="L10" s="192">
        <v>147.05627922558901</v>
      </c>
      <c r="M10" s="193">
        <v>1.0072347892163631</v>
      </c>
      <c r="N10" s="191">
        <v>146</v>
      </c>
      <c r="O10" s="192">
        <v>143.536106941789</v>
      </c>
      <c r="P10" s="193">
        <v>0.98312402014923972</v>
      </c>
      <c r="Q10" s="194">
        <v>146</v>
      </c>
      <c r="R10" s="192">
        <v>150.425538535513</v>
      </c>
      <c r="S10" s="192">
        <v>1.0303119077774863</v>
      </c>
      <c r="T10" s="195">
        <v>0</v>
      </c>
      <c r="U10" s="196">
        <v>0.46202531645569622</v>
      </c>
    </row>
    <row r="11" spans="2:21" x14ac:dyDescent="0.25">
      <c r="B11" s="182" t="s">
        <v>92</v>
      </c>
      <c r="C11" s="190">
        <v>80</v>
      </c>
      <c r="D11" s="190">
        <v>80</v>
      </c>
      <c r="E11" s="191">
        <v>80</v>
      </c>
      <c r="F11" s="192">
        <v>108.103992725496</v>
      </c>
      <c r="G11" s="193">
        <v>1.3512999090686999</v>
      </c>
      <c r="H11" s="191">
        <v>80</v>
      </c>
      <c r="I11" s="192">
        <v>127.94106943</v>
      </c>
      <c r="J11" s="193">
        <v>1.5992633678749999</v>
      </c>
      <c r="K11" s="191">
        <v>80</v>
      </c>
      <c r="L11" s="192">
        <v>138.03066167475998</v>
      </c>
      <c r="M11" s="193">
        <v>1.7253832709344998</v>
      </c>
      <c r="N11" s="191">
        <v>80</v>
      </c>
      <c r="O11" s="192">
        <v>134.72515650243699</v>
      </c>
      <c r="P11" s="193">
        <v>1.6840644562804623</v>
      </c>
      <c r="Q11" s="194">
        <v>80</v>
      </c>
      <c r="R11" s="192">
        <v>141.191680985045</v>
      </c>
      <c r="S11" s="192">
        <v>1.7648960123130624</v>
      </c>
      <c r="T11" s="195">
        <v>0</v>
      </c>
      <c r="U11" s="196">
        <v>0.25316455696202533</v>
      </c>
    </row>
    <row r="12" spans="2:21" x14ac:dyDescent="0.25">
      <c r="B12" s="197" t="s">
        <v>93</v>
      </c>
      <c r="C12" s="198">
        <v>6</v>
      </c>
      <c r="D12" s="198">
        <v>6</v>
      </c>
      <c r="E12" s="199">
        <v>6</v>
      </c>
      <c r="F12" s="200">
        <v>17.7646163378867</v>
      </c>
      <c r="G12" s="201">
        <v>2.9607693896477834</v>
      </c>
      <c r="H12" s="199">
        <v>6</v>
      </c>
      <c r="I12" s="200">
        <v>21.004811871000001</v>
      </c>
      <c r="J12" s="201">
        <v>3.5008019785000002</v>
      </c>
      <c r="K12" s="199">
        <v>6</v>
      </c>
      <c r="L12" s="200">
        <v>22.660493969931203</v>
      </c>
      <c r="M12" s="201">
        <v>3.7767489949885338</v>
      </c>
      <c r="N12" s="199">
        <v>6</v>
      </c>
      <c r="O12" s="200">
        <v>22.119319152915001</v>
      </c>
      <c r="P12" s="201">
        <v>3.6865531921525001</v>
      </c>
      <c r="Q12" s="202">
        <v>6</v>
      </c>
      <c r="R12" s="200">
        <v>23.1810000041698</v>
      </c>
      <c r="S12" s="200">
        <v>3.8635000006949665</v>
      </c>
      <c r="T12" s="203">
        <v>0</v>
      </c>
      <c r="U12" s="204">
        <v>1.8987341772151899E-2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B82ED-ACEE-45A5-AECF-A6A382827AF6}">
  <dimension ref="B1:AB1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305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67.5" x14ac:dyDescent="0.25">
      <c r="B5" s="241" t="s">
        <v>568</v>
      </c>
      <c r="C5" s="242" t="s">
        <v>306</v>
      </c>
      <c r="D5" s="322" t="s">
        <v>439</v>
      </c>
      <c r="E5" s="234">
        <v>25</v>
      </c>
      <c r="F5" s="234">
        <v>28</v>
      </c>
      <c r="G5" s="234">
        <v>23</v>
      </c>
      <c r="H5" s="234">
        <v>14</v>
      </c>
      <c r="I5" s="234">
        <v>17</v>
      </c>
      <c r="J5" s="234">
        <v>18</v>
      </c>
      <c r="K5" s="243">
        <v>18</v>
      </c>
    </row>
    <row r="6" spans="2:28" ht="101.25" x14ac:dyDescent="0.25">
      <c r="B6" s="241" t="s">
        <v>569</v>
      </c>
      <c r="C6" s="242" t="s">
        <v>306</v>
      </c>
      <c r="D6" s="322"/>
      <c r="E6" s="234">
        <v>10</v>
      </c>
      <c r="F6" s="234">
        <v>10</v>
      </c>
      <c r="G6" s="234">
        <v>10</v>
      </c>
      <c r="H6" s="234">
        <v>10</v>
      </c>
      <c r="I6" s="234">
        <v>10</v>
      </c>
      <c r="J6" s="234">
        <v>10</v>
      </c>
      <c r="K6" s="243">
        <v>10</v>
      </c>
    </row>
    <row r="7" spans="2:28" ht="33.75" x14ac:dyDescent="0.25">
      <c r="B7" s="241" t="s">
        <v>570</v>
      </c>
      <c r="C7" s="242" t="s">
        <v>306</v>
      </c>
      <c r="D7" s="242" t="s">
        <v>571</v>
      </c>
      <c r="E7" s="234">
        <v>10</v>
      </c>
      <c r="F7" s="234">
        <v>20</v>
      </c>
      <c r="G7" s="234">
        <v>21</v>
      </c>
      <c r="H7" s="234">
        <v>25</v>
      </c>
      <c r="I7" s="234">
        <v>25</v>
      </c>
      <c r="J7" s="234">
        <v>30</v>
      </c>
      <c r="K7" s="243">
        <v>30</v>
      </c>
    </row>
    <row r="8" spans="2:28" ht="45" x14ac:dyDescent="0.25">
      <c r="B8" s="241" t="s">
        <v>572</v>
      </c>
      <c r="C8" s="242" t="s">
        <v>306</v>
      </c>
      <c r="D8" s="242" t="s">
        <v>439</v>
      </c>
      <c r="E8" s="234">
        <v>24</v>
      </c>
      <c r="F8" s="234">
        <v>23</v>
      </c>
      <c r="G8" s="234">
        <v>25</v>
      </c>
      <c r="H8" s="234">
        <v>26</v>
      </c>
      <c r="I8" s="234">
        <v>26</v>
      </c>
      <c r="J8" s="234">
        <v>26</v>
      </c>
      <c r="K8" s="243">
        <v>26</v>
      </c>
    </row>
    <row r="9" spans="2:28" ht="33.75" x14ac:dyDescent="0.25">
      <c r="B9" s="241" t="s">
        <v>573</v>
      </c>
      <c r="C9" s="242" t="s">
        <v>306</v>
      </c>
      <c r="D9" s="242" t="s">
        <v>571</v>
      </c>
      <c r="E9" s="234" t="s">
        <v>379</v>
      </c>
      <c r="F9" s="234">
        <v>155</v>
      </c>
      <c r="G9" s="234">
        <v>55</v>
      </c>
      <c r="H9" s="234">
        <v>35</v>
      </c>
      <c r="I9" s="234">
        <v>40</v>
      </c>
      <c r="J9" s="234">
        <v>45</v>
      </c>
      <c r="K9" s="243">
        <v>50</v>
      </c>
    </row>
    <row r="10" spans="2:28" ht="45" x14ac:dyDescent="0.25">
      <c r="B10" s="279" t="s">
        <v>574</v>
      </c>
      <c r="C10" s="268" t="s">
        <v>306</v>
      </c>
      <c r="D10" s="268" t="s">
        <v>439</v>
      </c>
      <c r="E10" s="237">
        <v>6</v>
      </c>
      <c r="F10" s="237">
        <v>6</v>
      </c>
      <c r="G10" s="237">
        <v>6</v>
      </c>
      <c r="H10" s="237">
        <v>6</v>
      </c>
      <c r="I10" s="237">
        <v>6</v>
      </c>
      <c r="J10" s="237">
        <v>6</v>
      </c>
      <c r="K10" s="280">
        <v>6</v>
      </c>
    </row>
    <row r="11" spans="2:28" x14ac:dyDescent="0.25">
      <c r="B11" s="281" t="s">
        <v>575</v>
      </c>
      <c r="C11" s="282"/>
      <c r="D11" s="282"/>
      <c r="E11" s="282"/>
      <c r="F11" s="282"/>
      <c r="G11" s="282"/>
      <c r="H11" s="282"/>
      <c r="I11" s="282"/>
      <c r="J11" s="282"/>
      <c r="K11" s="282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3B9D1-5E40-4FE3-8572-C188BB3FB610}">
  <dimension ref="B1:M6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307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96.206000000000003</v>
      </c>
      <c r="D5" s="29">
        <v>112.76</v>
      </c>
      <c r="E5" s="29">
        <v>103.449</v>
      </c>
      <c r="F5" s="30">
        <v>88.649000000000001</v>
      </c>
      <c r="G5" s="31">
        <v>-2.7E-2</v>
      </c>
      <c r="H5" s="31">
        <v>0.43099999999999999</v>
      </c>
      <c r="I5" s="29">
        <v>100.83</v>
      </c>
      <c r="J5" s="29">
        <v>96.518000000000001</v>
      </c>
      <c r="K5" s="29">
        <v>100.432</v>
      </c>
      <c r="L5" s="31">
        <v>4.2000000000000003E-2</v>
      </c>
      <c r="M5" s="32">
        <v>0.48299999999999998</v>
      </c>
    </row>
    <row r="6" spans="2:13" x14ac:dyDescent="0.25">
      <c r="B6" s="28" t="s">
        <v>306</v>
      </c>
      <c r="C6" s="29">
        <v>143.345</v>
      </c>
      <c r="D6" s="29">
        <v>140.78200000000001</v>
      </c>
      <c r="E6" s="29">
        <v>153.29900000000001</v>
      </c>
      <c r="F6" s="30">
        <v>98.808999999999997</v>
      </c>
      <c r="G6" s="31">
        <v>-0.11700000000000001</v>
      </c>
      <c r="H6" s="31">
        <v>0.56899999999999995</v>
      </c>
      <c r="I6" s="29">
        <v>107.364</v>
      </c>
      <c r="J6" s="29">
        <v>101.675</v>
      </c>
      <c r="K6" s="29">
        <v>105.89100000000001</v>
      </c>
      <c r="L6" s="31">
        <v>2.3E-2</v>
      </c>
      <c r="M6" s="33">
        <v>0.51700000000000002</v>
      </c>
    </row>
    <row r="7" spans="2:13" x14ac:dyDescent="0.25">
      <c r="B7" s="34" t="s">
        <v>28</v>
      </c>
      <c r="C7" s="35">
        <v>239.55099999999999</v>
      </c>
      <c r="D7" s="35">
        <v>253.54200000000003</v>
      </c>
      <c r="E7" s="35">
        <v>256.74799999999999</v>
      </c>
      <c r="F7" s="36">
        <v>187.458</v>
      </c>
      <c r="G7" s="37">
        <v>-7.8E-2</v>
      </c>
      <c r="H7" s="38">
        <v>1</v>
      </c>
      <c r="I7" s="35">
        <v>208.19400000000002</v>
      </c>
      <c r="J7" s="35">
        <v>198.19299999999998</v>
      </c>
      <c r="K7" s="35">
        <v>206.32300000000001</v>
      </c>
      <c r="L7" s="39">
        <v>3.2000000000000001E-2</v>
      </c>
      <c r="M7" s="40">
        <v>1</v>
      </c>
    </row>
    <row r="8" spans="2:13" x14ac:dyDescent="0.2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25">
      <c r="B9" s="300" t="s">
        <v>308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</row>
    <row r="10" spans="2:13" ht="46.5" x14ac:dyDescent="0.25">
      <c r="B10" s="43" t="s">
        <v>30</v>
      </c>
      <c r="C10" s="44"/>
      <c r="D10" s="45" t="s">
        <v>20</v>
      </c>
      <c r="E10" s="46"/>
      <c r="F10" s="47" t="s">
        <v>21</v>
      </c>
      <c r="G10" s="48" t="s">
        <v>22</v>
      </c>
      <c r="H10" s="48" t="s">
        <v>23</v>
      </c>
      <c r="I10" s="49" t="s">
        <v>24</v>
      </c>
      <c r="J10" s="50"/>
      <c r="K10" s="51"/>
      <c r="L10" s="48" t="s">
        <v>22</v>
      </c>
      <c r="M10" s="52" t="s">
        <v>23</v>
      </c>
    </row>
    <row r="11" spans="2:13" x14ac:dyDescent="0.25">
      <c r="B11" s="53" t="s">
        <v>25</v>
      </c>
      <c r="C11" s="54" t="s">
        <v>7</v>
      </c>
      <c r="D11" s="54" t="s">
        <v>8</v>
      </c>
      <c r="E11" s="54" t="s">
        <v>9</v>
      </c>
      <c r="F11" s="55" t="s">
        <v>10</v>
      </c>
      <c r="G11" s="304" t="s">
        <v>26</v>
      </c>
      <c r="H11" s="305"/>
      <c r="I11" s="54" t="s">
        <v>11</v>
      </c>
      <c r="J11" s="54" t="s">
        <v>12</v>
      </c>
      <c r="K11" s="54" t="s">
        <v>13</v>
      </c>
      <c r="L11" s="304" t="s">
        <v>27</v>
      </c>
      <c r="M11" s="306"/>
    </row>
    <row r="12" spans="2:13" x14ac:dyDescent="0.25">
      <c r="B12" s="56" t="s">
        <v>31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25">
      <c r="B13" s="56" t="s">
        <v>32</v>
      </c>
      <c r="C13" s="63">
        <v>23.689</v>
      </c>
      <c r="D13" s="63">
        <v>27.241</v>
      </c>
      <c r="E13" s="63">
        <v>31.658999999999999</v>
      </c>
      <c r="F13" s="64">
        <v>34.736000000000004</v>
      </c>
      <c r="G13" s="65">
        <v>0.13600000000000001</v>
      </c>
      <c r="H13" s="65">
        <v>0.129</v>
      </c>
      <c r="I13" s="63">
        <v>30.882000000000001</v>
      </c>
      <c r="J13" s="63">
        <v>33.094000000000001</v>
      </c>
      <c r="K13" s="63">
        <v>35.600999999999999</v>
      </c>
      <c r="L13" s="65">
        <v>8.0000000000000002E-3</v>
      </c>
      <c r="M13" s="66">
        <v>0.16800000000000001</v>
      </c>
    </row>
    <row r="14" spans="2:13" ht="18" x14ac:dyDescent="0.25">
      <c r="B14" s="67" t="s">
        <v>33</v>
      </c>
      <c r="C14" s="68">
        <v>14.833</v>
      </c>
      <c r="D14" s="69">
        <v>18.701000000000001</v>
      </c>
      <c r="E14" s="70">
        <v>24.652999999999999</v>
      </c>
      <c r="F14" s="70">
        <v>22.436</v>
      </c>
      <c r="G14" s="71">
        <v>0.14799999999999999</v>
      </c>
      <c r="H14" s="71">
        <v>8.7999999999999995E-2</v>
      </c>
      <c r="I14" s="69">
        <v>24.882000000000001</v>
      </c>
      <c r="J14" s="69">
        <v>27.594000000000001</v>
      </c>
      <c r="K14" s="70">
        <v>30.600999999999999</v>
      </c>
      <c r="L14" s="71">
        <v>0.109</v>
      </c>
      <c r="M14" s="71">
        <v>0.13200000000000001</v>
      </c>
    </row>
    <row r="15" spans="2:13" x14ac:dyDescent="0.25">
      <c r="B15" s="67" t="s">
        <v>34</v>
      </c>
      <c r="C15" s="72">
        <v>8.8559999999999999</v>
      </c>
      <c r="D15" s="73">
        <v>8.5399999999999991</v>
      </c>
      <c r="E15" s="74">
        <v>7.0060000000000002</v>
      </c>
      <c r="F15" s="74">
        <v>12.3</v>
      </c>
      <c r="G15" s="75">
        <v>0.11600000000000001</v>
      </c>
      <c r="H15" s="75">
        <v>0.04</v>
      </c>
      <c r="I15" s="73">
        <v>6</v>
      </c>
      <c r="J15" s="73">
        <v>5.5</v>
      </c>
      <c r="K15" s="74">
        <v>5</v>
      </c>
      <c r="L15" s="75">
        <v>-0.25900000000000001</v>
      </c>
      <c r="M15" s="75">
        <v>3.6999999999999998E-2</v>
      </c>
    </row>
    <row r="16" spans="2:13" x14ac:dyDescent="0.25">
      <c r="B16" s="211" t="s">
        <v>98</v>
      </c>
      <c r="C16" s="63">
        <v>223.33099999999999</v>
      </c>
      <c r="D16" s="63">
        <v>261.71600000000001</v>
      </c>
      <c r="E16" s="63">
        <v>195.70400000000001</v>
      </c>
      <c r="F16" s="212">
        <v>152.72200000000001</v>
      </c>
      <c r="G16" s="213">
        <v>-0.11899999999999999</v>
      </c>
      <c r="H16" s="213">
        <v>0.871</v>
      </c>
      <c r="I16" s="63">
        <v>177.31200000000001</v>
      </c>
      <c r="J16" s="63">
        <v>165.09899999999999</v>
      </c>
      <c r="K16" s="63">
        <v>170.72200000000001</v>
      </c>
      <c r="L16" s="213">
        <v>3.7999999999999999E-2</v>
      </c>
      <c r="M16" s="214">
        <v>0.83199999999999996</v>
      </c>
    </row>
    <row r="17" spans="2:13" x14ac:dyDescent="0.25">
      <c r="B17" s="76" t="s">
        <v>35</v>
      </c>
      <c r="C17" s="77">
        <v>247.01999999999998</v>
      </c>
      <c r="D17" s="77">
        <v>288.95699999999999</v>
      </c>
      <c r="E17" s="78">
        <v>227.363</v>
      </c>
      <c r="F17" s="78">
        <v>187.45800000000003</v>
      </c>
      <c r="G17" s="79">
        <v>-8.7999999999999995E-2</v>
      </c>
      <c r="H17" s="79">
        <v>1</v>
      </c>
      <c r="I17" s="77">
        <v>208.19400000000002</v>
      </c>
      <c r="J17" s="77">
        <v>198.19299999999998</v>
      </c>
      <c r="K17" s="78">
        <v>206.32300000000001</v>
      </c>
      <c r="L17" s="79">
        <v>3.2000000000000001E-2</v>
      </c>
      <c r="M17" s="80">
        <v>1</v>
      </c>
    </row>
    <row r="18" spans="2:13" x14ac:dyDescent="0.25">
      <c r="B18" s="56" t="s">
        <v>36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25">
      <c r="B19" s="56" t="s">
        <v>37</v>
      </c>
      <c r="C19" s="63">
        <v>239.55099999999999</v>
      </c>
      <c r="D19" s="63">
        <v>253.54200000000003</v>
      </c>
      <c r="E19" s="63">
        <v>256.74799999999999</v>
      </c>
      <c r="F19" s="64">
        <v>187.458</v>
      </c>
      <c r="G19" s="85">
        <v>-7.8E-2</v>
      </c>
      <c r="H19" s="85">
        <v>1</v>
      </c>
      <c r="I19" s="63">
        <v>208.19400000000002</v>
      </c>
      <c r="J19" s="63">
        <v>198.19299999999998</v>
      </c>
      <c r="K19" s="63">
        <v>206.32299999999998</v>
      </c>
      <c r="L19" s="85">
        <v>3.2000000000000001E-2</v>
      </c>
      <c r="M19" s="86">
        <v>1</v>
      </c>
    </row>
    <row r="20" spans="2:13" x14ac:dyDescent="0.25">
      <c r="B20" s="67" t="s">
        <v>38</v>
      </c>
      <c r="C20" s="68">
        <v>131.57</v>
      </c>
      <c r="D20" s="69">
        <v>133.06800000000001</v>
      </c>
      <c r="E20" s="70">
        <v>127.404</v>
      </c>
      <c r="F20" s="70">
        <v>121.98</v>
      </c>
      <c r="G20" s="71">
        <v>-2.5000000000000001E-2</v>
      </c>
      <c r="H20" s="71">
        <v>0.55500000000000005</v>
      </c>
      <c r="I20" s="69">
        <v>121.577</v>
      </c>
      <c r="J20" s="69">
        <v>121.577</v>
      </c>
      <c r="K20" s="70">
        <v>121.577</v>
      </c>
      <c r="L20" s="71">
        <v>-1E-3</v>
      </c>
      <c r="M20" s="71">
        <v>0.60899999999999999</v>
      </c>
    </row>
    <row r="21" spans="2:13" x14ac:dyDescent="0.25">
      <c r="B21" s="67" t="s">
        <v>39</v>
      </c>
      <c r="C21" s="87">
        <v>66.653999999999996</v>
      </c>
      <c r="D21" s="88">
        <v>76.736000000000004</v>
      </c>
      <c r="E21" s="89">
        <v>79.085999999999999</v>
      </c>
      <c r="F21" s="89">
        <v>65.477999999999994</v>
      </c>
      <c r="G21" s="90">
        <v>-6.0000000000000001E-3</v>
      </c>
      <c r="H21" s="90">
        <v>0.31</v>
      </c>
      <c r="I21" s="88">
        <v>86.617000000000004</v>
      </c>
      <c r="J21" s="88">
        <v>76.616</v>
      </c>
      <c r="K21" s="89">
        <v>84.745999999999995</v>
      </c>
      <c r="L21" s="90">
        <v>0.09</v>
      </c>
      <c r="M21" s="90">
        <v>0.39100000000000001</v>
      </c>
    </row>
    <row r="22" spans="2:13" x14ac:dyDescent="0.25">
      <c r="B22" s="67" t="s">
        <v>40</v>
      </c>
      <c r="C22" s="87">
        <v>41.113999999999997</v>
      </c>
      <c r="D22" s="88">
        <v>43.732999999999997</v>
      </c>
      <c r="E22" s="89">
        <v>50.258000000000003</v>
      </c>
      <c r="F22" s="89">
        <v>0</v>
      </c>
      <c r="G22" s="90">
        <v>-1</v>
      </c>
      <c r="H22" s="90">
        <v>0.13500000000000001</v>
      </c>
      <c r="I22" s="88">
        <v>0</v>
      </c>
      <c r="J22" s="88">
        <v>0</v>
      </c>
      <c r="K22" s="89">
        <v>0</v>
      </c>
      <c r="L22" s="90">
        <v>0</v>
      </c>
      <c r="M22" s="90">
        <v>0</v>
      </c>
    </row>
    <row r="23" spans="2:13" ht="18" x14ac:dyDescent="0.25">
      <c r="B23" s="67" t="s">
        <v>136</v>
      </c>
      <c r="C23" s="72">
        <v>0.21299999999999999</v>
      </c>
      <c r="D23" s="73">
        <v>5.0000000000000001E-3</v>
      </c>
      <c r="E23" s="74">
        <v>0</v>
      </c>
      <c r="F23" s="74">
        <v>0</v>
      </c>
      <c r="G23" s="75">
        <v>-1</v>
      </c>
      <c r="H23" s="75">
        <v>0</v>
      </c>
      <c r="I23" s="73">
        <v>0</v>
      </c>
      <c r="J23" s="73">
        <v>0</v>
      </c>
      <c r="K23" s="74">
        <v>0</v>
      </c>
      <c r="L23" s="75">
        <v>0</v>
      </c>
      <c r="M23" s="75">
        <v>0</v>
      </c>
    </row>
    <row r="24" spans="2:13" x14ac:dyDescent="0.25">
      <c r="B24" s="76" t="s">
        <v>41</v>
      </c>
      <c r="C24" s="91">
        <v>239.55099999999999</v>
      </c>
      <c r="D24" s="91">
        <v>253.54200000000003</v>
      </c>
      <c r="E24" s="92">
        <v>256.74799999999999</v>
      </c>
      <c r="F24" s="92">
        <v>187.458</v>
      </c>
      <c r="G24" s="79">
        <v>-7.8E-2</v>
      </c>
      <c r="H24" s="79">
        <v>1</v>
      </c>
      <c r="I24" s="91">
        <v>208.19400000000002</v>
      </c>
      <c r="J24" s="91">
        <v>198.19299999999998</v>
      </c>
      <c r="K24" s="92">
        <v>206.32299999999998</v>
      </c>
      <c r="L24" s="79">
        <v>3.2000000000000001E-2</v>
      </c>
      <c r="M24" s="80">
        <v>1</v>
      </c>
    </row>
    <row r="25" spans="2:13" x14ac:dyDescent="0.25">
      <c r="B25" s="93" t="s">
        <v>42</v>
      </c>
      <c r="C25" s="94">
        <v>7.5</v>
      </c>
      <c r="D25" s="94">
        <v>35.4</v>
      </c>
      <c r="E25" s="95">
        <v>-29.4</v>
      </c>
      <c r="F25" s="95">
        <v>0</v>
      </c>
      <c r="G25" s="96">
        <v>-1</v>
      </c>
      <c r="H25" s="96"/>
      <c r="I25" s="94">
        <v>0</v>
      </c>
      <c r="J25" s="94">
        <v>0</v>
      </c>
      <c r="K25" s="95">
        <v>0</v>
      </c>
      <c r="L25" s="96">
        <v>0</v>
      </c>
      <c r="M25" s="97"/>
    </row>
    <row r="26" spans="2:13" x14ac:dyDescent="0.25">
      <c r="B26" s="56"/>
      <c r="C26" s="98"/>
      <c r="D26" s="98"/>
      <c r="E26" s="98"/>
      <c r="F26" s="98"/>
      <c r="G26" s="99"/>
      <c r="H26" s="99"/>
      <c r="I26" s="98"/>
      <c r="J26" s="98"/>
      <c r="K26" s="98"/>
      <c r="L26" s="99"/>
      <c r="M26" s="100"/>
    </row>
    <row r="27" spans="2:13" x14ac:dyDescent="0.25">
      <c r="B27" s="101" t="s">
        <v>43</v>
      </c>
      <c r="C27" s="102"/>
      <c r="D27" s="102"/>
      <c r="E27" s="102"/>
      <c r="F27" s="102"/>
      <c r="G27" s="103"/>
      <c r="H27" s="103"/>
      <c r="I27" s="102"/>
      <c r="J27" s="102"/>
      <c r="K27" s="102"/>
      <c r="L27" s="103"/>
      <c r="M27" s="103"/>
    </row>
    <row r="28" spans="2:13" ht="18" x14ac:dyDescent="0.25">
      <c r="B28" s="104" t="s">
        <v>44</v>
      </c>
      <c r="C28" s="105">
        <v>33.927999999999997</v>
      </c>
      <c r="D28" s="105">
        <v>77.676999999999964</v>
      </c>
      <c r="E28" s="105">
        <v>13.545000000000016</v>
      </c>
      <c r="F28" s="106">
        <v>0</v>
      </c>
      <c r="G28" s="107">
        <v>-1</v>
      </c>
      <c r="H28" s="107">
        <v>0</v>
      </c>
      <c r="I28" s="105">
        <v>0</v>
      </c>
      <c r="J28" s="105">
        <v>0</v>
      </c>
      <c r="K28" s="108">
        <v>0</v>
      </c>
      <c r="L28" s="107">
        <v>0</v>
      </c>
      <c r="M28" s="109">
        <v>0</v>
      </c>
    </row>
    <row r="29" spans="2:13" x14ac:dyDescent="0.25">
      <c r="B29" s="110" t="s">
        <v>45</v>
      </c>
      <c r="C29" s="98"/>
      <c r="D29" s="98"/>
      <c r="E29" s="98"/>
      <c r="F29" s="111"/>
      <c r="G29" s="65"/>
      <c r="H29" s="65"/>
      <c r="I29" s="98"/>
      <c r="J29" s="98"/>
      <c r="K29" s="98"/>
      <c r="L29" s="65"/>
      <c r="M29" s="66"/>
    </row>
    <row r="30" spans="2:13" x14ac:dyDescent="0.25">
      <c r="B30" s="110" t="s">
        <v>46</v>
      </c>
      <c r="C30" s="63">
        <v>25.115000000000002</v>
      </c>
      <c r="D30" s="63">
        <v>26.238999999999997</v>
      </c>
      <c r="E30" s="63">
        <v>32.67</v>
      </c>
      <c r="F30" s="64">
        <v>34.736000000000004</v>
      </c>
      <c r="G30" s="65">
        <v>0.114</v>
      </c>
      <c r="H30" s="65">
        <v>0.13</v>
      </c>
      <c r="I30" s="63">
        <v>30.882000000000001</v>
      </c>
      <c r="J30" s="63">
        <v>33.094000000000001</v>
      </c>
      <c r="K30" s="63">
        <v>35.600999999999999</v>
      </c>
      <c r="L30" s="65">
        <v>8.0000000000000002E-3</v>
      </c>
      <c r="M30" s="66">
        <v>0.16800000000000001</v>
      </c>
    </row>
    <row r="31" spans="2:13" ht="18" x14ac:dyDescent="0.25">
      <c r="B31" s="112" t="s">
        <v>47</v>
      </c>
      <c r="C31" s="68">
        <v>16.420999999999999</v>
      </c>
      <c r="D31" s="69">
        <v>17.815999999999999</v>
      </c>
      <c r="E31" s="69">
        <v>26.052</v>
      </c>
      <c r="F31" s="113">
        <v>22.436</v>
      </c>
      <c r="G31" s="71">
        <v>0.11</v>
      </c>
      <c r="H31" s="71">
        <v>0.09</v>
      </c>
      <c r="I31" s="69">
        <v>24.882000000000001</v>
      </c>
      <c r="J31" s="69">
        <v>27.594000000000001</v>
      </c>
      <c r="K31" s="70">
        <v>30.600999999999999</v>
      </c>
      <c r="L31" s="71">
        <v>0.109</v>
      </c>
      <c r="M31" s="71">
        <v>0.13200000000000001</v>
      </c>
    </row>
    <row r="32" spans="2:13" x14ac:dyDescent="0.25">
      <c r="B32" s="112" t="s">
        <v>48</v>
      </c>
      <c r="C32" s="72">
        <v>8.6940000000000008</v>
      </c>
      <c r="D32" s="73">
        <v>8.423</v>
      </c>
      <c r="E32" s="73">
        <v>6.6180000000000003</v>
      </c>
      <c r="F32" s="114">
        <v>12.3</v>
      </c>
      <c r="G32" s="75">
        <v>0.123</v>
      </c>
      <c r="H32" s="75">
        <v>0.04</v>
      </c>
      <c r="I32" s="73">
        <v>6</v>
      </c>
      <c r="J32" s="73">
        <v>5.5</v>
      </c>
      <c r="K32" s="74">
        <v>5</v>
      </c>
      <c r="L32" s="75">
        <v>-0.25900000000000001</v>
      </c>
      <c r="M32" s="75">
        <v>3.6999999999999998E-2</v>
      </c>
    </row>
    <row r="33" spans="2:13" x14ac:dyDescent="0.25">
      <c r="B33" s="110" t="s">
        <v>98</v>
      </c>
      <c r="C33" s="63">
        <v>223.33099999999999</v>
      </c>
      <c r="D33" s="63">
        <v>261.71600000000001</v>
      </c>
      <c r="E33" s="63">
        <v>195.70400000000001</v>
      </c>
      <c r="F33" s="64">
        <v>152.72200000000001</v>
      </c>
      <c r="G33" s="65">
        <v>-0.11899999999999999</v>
      </c>
      <c r="H33" s="65">
        <v>0.86899999999999999</v>
      </c>
      <c r="I33" s="63">
        <v>177.31200000000001</v>
      </c>
      <c r="J33" s="63">
        <v>165.09899999999999</v>
      </c>
      <c r="K33" s="63">
        <v>170.72200000000001</v>
      </c>
      <c r="L33" s="65">
        <v>3.7999999999999999E-2</v>
      </c>
      <c r="M33" s="66">
        <v>0.83199999999999996</v>
      </c>
    </row>
    <row r="34" spans="2:13" ht="18" x14ac:dyDescent="0.25">
      <c r="B34" s="110" t="s">
        <v>49</v>
      </c>
      <c r="C34" s="63">
        <v>0.16200000000000001</v>
      </c>
      <c r="D34" s="63">
        <v>0</v>
      </c>
      <c r="E34" s="63">
        <v>0.36099999999999999</v>
      </c>
      <c r="F34" s="64">
        <v>0</v>
      </c>
      <c r="G34" s="65">
        <v>-1</v>
      </c>
      <c r="H34" s="65">
        <v>1E-3</v>
      </c>
      <c r="I34" s="63">
        <v>0</v>
      </c>
      <c r="J34" s="63">
        <v>0</v>
      </c>
      <c r="K34" s="63">
        <v>0</v>
      </c>
      <c r="L34" s="65">
        <v>0</v>
      </c>
      <c r="M34" s="66">
        <v>0</v>
      </c>
    </row>
    <row r="35" spans="2:13" x14ac:dyDescent="0.25">
      <c r="B35" s="115" t="s">
        <v>50</v>
      </c>
      <c r="C35" s="91">
        <v>248.608</v>
      </c>
      <c r="D35" s="91">
        <v>287.95499999999998</v>
      </c>
      <c r="E35" s="91">
        <v>228.73500000000001</v>
      </c>
      <c r="F35" s="116">
        <v>187.45800000000003</v>
      </c>
      <c r="G35" s="117">
        <v>-0.09</v>
      </c>
      <c r="H35" s="117">
        <v>1</v>
      </c>
      <c r="I35" s="91">
        <v>208.19400000000002</v>
      </c>
      <c r="J35" s="91">
        <v>198.19299999999998</v>
      </c>
      <c r="K35" s="92">
        <v>206.32300000000001</v>
      </c>
      <c r="L35" s="117">
        <v>3.2000000000000001E-2</v>
      </c>
      <c r="M35" s="118">
        <v>1</v>
      </c>
    </row>
    <row r="36" spans="2:13" x14ac:dyDescent="0.25">
      <c r="B36" s="119" t="s">
        <v>51</v>
      </c>
      <c r="C36" s="81"/>
      <c r="D36" s="81"/>
      <c r="E36" s="81"/>
      <c r="F36" s="82"/>
      <c r="G36" s="107"/>
      <c r="H36" s="107"/>
      <c r="I36" s="81"/>
      <c r="J36" s="81"/>
      <c r="K36" s="81"/>
      <c r="L36" s="107"/>
      <c r="M36" s="109"/>
    </row>
    <row r="37" spans="2:13" x14ac:dyDescent="0.25">
      <c r="B37" s="110" t="s">
        <v>52</v>
      </c>
      <c r="C37" s="63">
        <v>214.68</v>
      </c>
      <c r="D37" s="63">
        <v>210.27800000000002</v>
      </c>
      <c r="E37" s="63">
        <v>215.19</v>
      </c>
      <c r="F37" s="64">
        <v>187.458</v>
      </c>
      <c r="G37" s="65">
        <v>-4.3999999999999997E-2</v>
      </c>
      <c r="H37" s="65">
        <v>1</v>
      </c>
      <c r="I37" s="63">
        <v>208.19400000000002</v>
      </c>
      <c r="J37" s="63">
        <v>198.19299999999998</v>
      </c>
      <c r="K37" s="63">
        <v>206.32299999999998</v>
      </c>
      <c r="L37" s="65">
        <v>3.2000000000000001E-2</v>
      </c>
      <c r="M37" s="66">
        <v>1</v>
      </c>
    </row>
    <row r="38" spans="2:13" x14ac:dyDescent="0.25">
      <c r="B38" s="112" t="s">
        <v>38</v>
      </c>
      <c r="C38" s="68">
        <v>132.87700000000001</v>
      </c>
      <c r="D38" s="69">
        <v>133.12700000000001</v>
      </c>
      <c r="E38" s="69">
        <v>141.96899999999999</v>
      </c>
      <c r="F38" s="113">
        <v>121.98</v>
      </c>
      <c r="G38" s="71">
        <v>-2.8000000000000001E-2</v>
      </c>
      <c r="H38" s="71">
        <v>0.64100000000000001</v>
      </c>
      <c r="I38" s="69">
        <v>121.577</v>
      </c>
      <c r="J38" s="69">
        <v>121.577</v>
      </c>
      <c r="K38" s="70">
        <v>121.577</v>
      </c>
      <c r="L38" s="71">
        <v>-1E-3</v>
      </c>
      <c r="M38" s="71">
        <v>0.60899999999999999</v>
      </c>
    </row>
    <row r="39" spans="2:13" x14ac:dyDescent="0.25">
      <c r="B39" s="112" t="s">
        <v>39</v>
      </c>
      <c r="C39" s="87">
        <v>81.59</v>
      </c>
      <c r="D39" s="88">
        <v>77.146000000000001</v>
      </c>
      <c r="E39" s="88">
        <v>73.221000000000004</v>
      </c>
      <c r="F39" s="111">
        <v>65.477999999999994</v>
      </c>
      <c r="G39" s="90">
        <v>-7.0999999999999994E-2</v>
      </c>
      <c r="H39" s="90">
        <v>0.35899999999999999</v>
      </c>
      <c r="I39" s="88">
        <v>86.617000000000004</v>
      </c>
      <c r="J39" s="88">
        <v>76.616</v>
      </c>
      <c r="K39" s="89">
        <v>84.745999999999995</v>
      </c>
      <c r="L39" s="90">
        <v>0.09</v>
      </c>
      <c r="M39" s="90">
        <v>0.39100000000000001</v>
      </c>
    </row>
    <row r="40" spans="2:13" x14ac:dyDescent="0.25">
      <c r="B40" s="112" t="s">
        <v>118</v>
      </c>
      <c r="C40" s="72">
        <v>0.21299999999999999</v>
      </c>
      <c r="D40" s="73">
        <v>5.0000000000000001E-3</v>
      </c>
      <c r="E40" s="73">
        <v>0</v>
      </c>
      <c r="F40" s="114">
        <v>0</v>
      </c>
      <c r="G40" s="75">
        <v>-1</v>
      </c>
      <c r="H40" s="75">
        <v>0</v>
      </c>
      <c r="I40" s="73">
        <v>0</v>
      </c>
      <c r="J40" s="73">
        <v>0</v>
      </c>
      <c r="K40" s="74">
        <v>0</v>
      </c>
      <c r="L40" s="75">
        <v>0</v>
      </c>
      <c r="M40" s="75">
        <v>0</v>
      </c>
    </row>
    <row r="41" spans="2:13" x14ac:dyDescent="0.25">
      <c r="B41" s="115" t="s">
        <v>53</v>
      </c>
      <c r="C41" s="91">
        <v>214.68</v>
      </c>
      <c r="D41" s="91">
        <v>210.27800000000002</v>
      </c>
      <c r="E41" s="91">
        <v>215.19</v>
      </c>
      <c r="F41" s="116">
        <v>187.458</v>
      </c>
      <c r="G41" s="117">
        <v>-4.3999999999999997E-2</v>
      </c>
      <c r="H41" s="117">
        <v>1</v>
      </c>
      <c r="I41" s="91">
        <v>208.19400000000002</v>
      </c>
      <c r="J41" s="91">
        <v>198.19299999999998</v>
      </c>
      <c r="K41" s="92">
        <v>206.32299999999998</v>
      </c>
      <c r="L41" s="117">
        <v>3.2000000000000001E-2</v>
      </c>
      <c r="M41" s="118">
        <v>1</v>
      </c>
    </row>
    <row r="42" spans="2:13" ht="18" x14ac:dyDescent="0.25">
      <c r="B42" s="110" t="s">
        <v>54</v>
      </c>
      <c r="C42" s="63">
        <v>-51.548000000000002</v>
      </c>
      <c r="D42" s="63">
        <v>-87.914000000000001</v>
      </c>
      <c r="E42" s="63">
        <v>-59.11</v>
      </c>
      <c r="F42" s="64">
        <v>0</v>
      </c>
      <c r="G42" s="65">
        <v>-1</v>
      </c>
      <c r="H42" s="65">
        <v>0</v>
      </c>
      <c r="I42" s="63">
        <v>0</v>
      </c>
      <c r="J42" s="63">
        <v>0</v>
      </c>
      <c r="K42" s="120">
        <v>0</v>
      </c>
      <c r="L42" s="65">
        <v>0</v>
      </c>
      <c r="M42" s="66">
        <v>0</v>
      </c>
    </row>
    <row r="43" spans="2:13" ht="18" x14ac:dyDescent="0.25">
      <c r="B43" s="112" t="s">
        <v>55</v>
      </c>
      <c r="C43" s="68">
        <v>-50.69</v>
      </c>
      <c r="D43" s="69">
        <v>-86.503</v>
      </c>
      <c r="E43" s="69">
        <v>-57.768000000000001</v>
      </c>
      <c r="F43" s="113">
        <v>0</v>
      </c>
      <c r="G43" s="71">
        <v>-1</v>
      </c>
      <c r="H43" s="71">
        <v>0</v>
      </c>
      <c r="I43" s="69">
        <v>0</v>
      </c>
      <c r="J43" s="69">
        <v>0</v>
      </c>
      <c r="K43" s="69">
        <v>0</v>
      </c>
      <c r="L43" s="71">
        <v>0</v>
      </c>
      <c r="M43" s="71">
        <v>0</v>
      </c>
    </row>
    <row r="44" spans="2:13" ht="18" x14ac:dyDescent="0.25">
      <c r="B44" s="112" t="s">
        <v>56</v>
      </c>
      <c r="C44" s="87">
        <v>-0.85899999999999999</v>
      </c>
      <c r="D44" s="88">
        <v>-1.569</v>
      </c>
      <c r="E44" s="88">
        <v>-0.20799999999999999</v>
      </c>
      <c r="F44" s="111">
        <v>0</v>
      </c>
      <c r="G44" s="90">
        <v>-1</v>
      </c>
      <c r="H44" s="90">
        <v>0</v>
      </c>
      <c r="I44" s="88">
        <v>0</v>
      </c>
      <c r="J44" s="88">
        <v>0</v>
      </c>
      <c r="K44" s="88">
        <v>0</v>
      </c>
      <c r="L44" s="90">
        <v>0</v>
      </c>
      <c r="M44" s="90">
        <v>0</v>
      </c>
    </row>
    <row r="45" spans="2:13" ht="27" x14ac:dyDescent="0.25">
      <c r="B45" s="112" t="s">
        <v>57</v>
      </c>
      <c r="C45" s="87">
        <v>1E-3</v>
      </c>
      <c r="D45" s="88">
        <v>0.158</v>
      </c>
      <c r="E45" s="88">
        <v>0</v>
      </c>
      <c r="F45" s="111">
        <v>0</v>
      </c>
      <c r="G45" s="90">
        <v>-1</v>
      </c>
      <c r="H45" s="90">
        <v>0</v>
      </c>
      <c r="I45" s="88">
        <v>0</v>
      </c>
      <c r="J45" s="88">
        <v>0</v>
      </c>
      <c r="K45" s="88">
        <v>0</v>
      </c>
      <c r="L45" s="90">
        <v>0</v>
      </c>
      <c r="M45" s="90">
        <v>0</v>
      </c>
    </row>
    <row r="46" spans="2:13" ht="18" x14ac:dyDescent="0.25">
      <c r="B46" s="112" t="s">
        <v>151</v>
      </c>
      <c r="C46" s="72">
        <v>0</v>
      </c>
      <c r="D46" s="73">
        <v>0</v>
      </c>
      <c r="E46" s="73">
        <v>-1.1339999999999999</v>
      </c>
      <c r="F46" s="114">
        <v>0</v>
      </c>
      <c r="G46" s="75">
        <v>0</v>
      </c>
      <c r="H46" s="75">
        <v>0</v>
      </c>
      <c r="I46" s="73">
        <v>0</v>
      </c>
      <c r="J46" s="73">
        <v>0</v>
      </c>
      <c r="K46" s="73">
        <v>0</v>
      </c>
      <c r="L46" s="75">
        <v>0</v>
      </c>
      <c r="M46" s="75">
        <v>0</v>
      </c>
    </row>
    <row r="47" spans="2:13" ht="18" x14ac:dyDescent="0.25">
      <c r="B47" s="126" t="s">
        <v>60</v>
      </c>
      <c r="C47" s="127">
        <v>-17.620000000000005</v>
      </c>
      <c r="D47" s="127">
        <v>-10.237000000000037</v>
      </c>
      <c r="E47" s="127">
        <v>-45.564999999999984</v>
      </c>
      <c r="F47" s="128">
        <v>0</v>
      </c>
      <c r="G47" s="129">
        <v>-1</v>
      </c>
      <c r="H47" s="129">
        <v>-7.2999999999999995E-2</v>
      </c>
      <c r="I47" s="127">
        <v>0</v>
      </c>
      <c r="J47" s="127">
        <v>0</v>
      </c>
      <c r="K47" s="130">
        <v>0</v>
      </c>
      <c r="L47" s="129">
        <v>0</v>
      </c>
      <c r="M47" s="131">
        <v>0</v>
      </c>
    </row>
    <row r="48" spans="2:13" x14ac:dyDescent="0.25">
      <c r="B48" s="56"/>
      <c r="C48" s="98"/>
      <c r="D48" s="98"/>
      <c r="E48" s="98"/>
      <c r="F48" s="98"/>
      <c r="G48" s="132"/>
      <c r="H48" s="132"/>
      <c r="I48" s="98"/>
      <c r="J48" s="98"/>
      <c r="K48" s="98"/>
      <c r="L48" s="132"/>
      <c r="M48" s="132"/>
    </row>
    <row r="49" spans="2:13" ht="18" x14ac:dyDescent="0.25">
      <c r="B49" s="56" t="s">
        <v>61</v>
      </c>
      <c r="C49" s="98"/>
      <c r="D49" s="98"/>
      <c r="E49" s="98"/>
      <c r="F49" s="98"/>
      <c r="G49" s="133"/>
      <c r="H49" s="133"/>
      <c r="I49" s="98"/>
      <c r="J49" s="98"/>
      <c r="K49" s="98"/>
      <c r="L49" s="133"/>
      <c r="M49" s="133"/>
    </row>
    <row r="50" spans="2:13" x14ac:dyDescent="0.25">
      <c r="B50" s="134" t="s">
        <v>62</v>
      </c>
      <c r="C50" s="81">
        <v>488.01299999999998</v>
      </c>
      <c r="D50" s="81">
        <v>532.31100000000004</v>
      </c>
      <c r="E50" s="81">
        <v>539.601</v>
      </c>
      <c r="F50" s="82">
        <v>505.54899999999998</v>
      </c>
      <c r="G50" s="135">
        <v>1.2E-2</v>
      </c>
      <c r="H50" s="135">
        <v>0.76</v>
      </c>
      <c r="I50" s="81">
        <v>489.32400000000001</v>
      </c>
      <c r="J50" s="81">
        <v>478.25700000000001</v>
      </c>
      <c r="K50" s="81">
        <v>462.25</v>
      </c>
      <c r="L50" s="135">
        <v>-2.9000000000000001E-2</v>
      </c>
      <c r="M50" s="136">
        <v>0.86</v>
      </c>
    </row>
    <row r="51" spans="2:13" x14ac:dyDescent="0.25">
      <c r="B51" s="137" t="s">
        <v>63</v>
      </c>
      <c r="C51" s="98"/>
      <c r="D51" s="98"/>
      <c r="E51" s="98"/>
      <c r="F51" s="111"/>
      <c r="G51" s="90"/>
      <c r="H51" s="90"/>
      <c r="I51" s="98"/>
      <c r="J51" s="98"/>
      <c r="K51" s="98"/>
      <c r="L51" s="90"/>
      <c r="M51" s="138"/>
    </row>
    <row r="52" spans="2:13" x14ac:dyDescent="0.25">
      <c r="B52" s="137" t="s">
        <v>64</v>
      </c>
      <c r="C52" s="139">
        <v>-50.69</v>
      </c>
      <c r="D52" s="140">
        <v>-86.503</v>
      </c>
      <c r="E52" s="140">
        <v>-57.768000000000001</v>
      </c>
      <c r="F52" s="141">
        <v>0</v>
      </c>
      <c r="G52" s="142">
        <v>-1</v>
      </c>
      <c r="H52" s="142">
        <v>0</v>
      </c>
      <c r="I52" s="140">
        <v>0</v>
      </c>
      <c r="J52" s="140">
        <v>0</v>
      </c>
      <c r="K52" s="140">
        <v>0</v>
      </c>
      <c r="L52" s="142">
        <v>0</v>
      </c>
      <c r="M52" s="142">
        <v>0</v>
      </c>
    </row>
    <row r="53" spans="2:13" x14ac:dyDescent="0.25">
      <c r="B53" s="67" t="s">
        <v>99</v>
      </c>
      <c r="C53" s="98">
        <v>8.1850000000000005</v>
      </c>
      <c r="D53" s="98">
        <v>9.1280000000000001</v>
      </c>
      <c r="E53" s="98">
        <v>9.0060000000000002</v>
      </c>
      <c r="F53" s="111">
        <v>4.03</v>
      </c>
      <c r="G53" s="90">
        <v>-0.21</v>
      </c>
      <c r="H53" s="90">
        <v>1.0999999999999999E-2</v>
      </c>
      <c r="I53" s="98">
        <v>3.82</v>
      </c>
      <c r="J53" s="98">
        <v>4.57</v>
      </c>
      <c r="K53" s="98">
        <v>4.78</v>
      </c>
      <c r="L53" s="90">
        <v>5.8999999999999997E-2</v>
      </c>
      <c r="M53" s="138">
        <v>8.0000000000000002E-3</v>
      </c>
    </row>
    <row r="54" spans="2:13" x14ac:dyDescent="0.25">
      <c r="B54" s="67" t="s">
        <v>65</v>
      </c>
      <c r="C54" s="98">
        <v>44.177999999999997</v>
      </c>
      <c r="D54" s="98">
        <v>51.024000000000001</v>
      </c>
      <c r="E54" s="98">
        <v>42.378</v>
      </c>
      <c r="F54" s="111">
        <v>33.438000000000002</v>
      </c>
      <c r="G54" s="90">
        <v>-8.8999999999999996E-2</v>
      </c>
      <c r="H54" s="90">
        <v>6.3E-2</v>
      </c>
      <c r="I54" s="98">
        <v>26.623999999999999</v>
      </c>
      <c r="J54" s="98">
        <v>22.646999999999998</v>
      </c>
      <c r="K54" s="98">
        <v>11.712999999999999</v>
      </c>
      <c r="L54" s="90">
        <v>-0.29499999999999998</v>
      </c>
      <c r="M54" s="138">
        <v>4.1000000000000002E-2</v>
      </c>
    </row>
    <row r="55" spans="2:13" x14ac:dyDescent="0.25">
      <c r="B55" s="67" t="s">
        <v>66</v>
      </c>
      <c r="C55" s="98">
        <v>144.88</v>
      </c>
      <c r="D55" s="98">
        <v>134.64400000000001</v>
      </c>
      <c r="E55" s="98">
        <v>89.078000000000003</v>
      </c>
      <c r="F55" s="111">
        <v>87.26</v>
      </c>
      <c r="G55" s="90">
        <v>-0.155</v>
      </c>
      <c r="H55" s="90">
        <v>0.16700000000000001</v>
      </c>
      <c r="I55" s="98">
        <v>56.84</v>
      </c>
      <c r="J55" s="98">
        <v>38.957000000000001</v>
      </c>
      <c r="K55" s="98">
        <v>28.954999999999998</v>
      </c>
      <c r="L55" s="90">
        <v>-0.308</v>
      </c>
      <c r="M55" s="138">
        <v>9.0999999999999998E-2</v>
      </c>
    </row>
    <row r="56" spans="2:13" x14ac:dyDescent="0.25">
      <c r="B56" s="76" t="s">
        <v>67</v>
      </c>
      <c r="C56" s="91">
        <v>685.25599999999997</v>
      </c>
      <c r="D56" s="91">
        <v>727.10700000000008</v>
      </c>
      <c r="E56" s="91">
        <v>680.06299999999999</v>
      </c>
      <c r="F56" s="116">
        <v>630.27699999999993</v>
      </c>
      <c r="G56" s="117">
        <v>-2.7E-2</v>
      </c>
      <c r="H56" s="117">
        <v>1</v>
      </c>
      <c r="I56" s="91">
        <v>576.60800000000006</v>
      </c>
      <c r="J56" s="91">
        <v>544.43100000000004</v>
      </c>
      <c r="K56" s="91">
        <v>507.69799999999998</v>
      </c>
      <c r="L56" s="117">
        <v>-7.0000000000000007E-2</v>
      </c>
      <c r="M56" s="118">
        <v>1</v>
      </c>
    </row>
    <row r="57" spans="2:13" x14ac:dyDescent="0.25">
      <c r="B57" s="67" t="s">
        <v>68</v>
      </c>
      <c r="C57" s="98">
        <v>657.33399999999995</v>
      </c>
      <c r="D57" s="98">
        <v>692.75</v>
      </c>
      <c r="E57" s="98">
        <v>662.23</v>
      </c>
      <c r="F57" s="111">
        <v>620.73699999999997</v>
      </c>
      <c r="G57" s="90">
        <v>-1.9E-2</v>
      </c>
      <c r="H57" s="90">
        <v>0.96799999999999997</v>
      </c>
      <c r="I57" s="98">
        <v>568.98299999999995</v>
      </c>
      <c r="J57" s="98">
        <v>536.73800000000006</v>
      </c>
      <c r="K57" s="98">
        <v>499.65100000000001</v>
      </c>
      <c r="L57" s="90">
        <v>-7.0000000000000007E-2</v>
      </c>
      <c r="M57" s="138">
        <v>0.98499999999999999</v>
      </c>
    </row>
    <row r="58" spans="2:13" x14ac:dyDescent="0.25">
      <c r="B58" s="143" t="s">
        <v>69</v>
      </c>
      <c r="C58" s="98">
        <v>12.93</v>
      </c>
      <c r="D58" s="98">
        <v>20.068000000000001</v>
      </c>
      <c r="E58" s="98">
        <v>17.832999999999998</v>
      </c>
      <c r="F58" s="111">
        <v>9.5399999999999991</v>
      </c>
      <c r="G58" s="90">
        <v>-9.6000000000000002E-2</v>
      </c>
      <c r="H58" s="90">
        <v>2.1999999999999999E-2</v>
      </c>
      <c r="I58" s="98">
        <v>7.625</v>
      </c>
      <c r="J58" s="98">
        <v>7.6929999999999996</v>
      </c>
      <c r="K58" s="98">
        <v>8.0470000000000006</v>
      </c>
      <c r="L58" s="90">
        <v>-5.5E-2</v>
      </c>
      <c r="M58" s="138">
        <v>1.4999999999999999E-2</v>
      </c>
    </row>
    <row r="59" spans="2:13" x14ac:dyDescent="0.25">
      <c r="B59" s="143" t="s">
        <v>70</v>
      </c>
      <c r="C59" s="98">
        <v>14.992000000000001</v>
      </c>
      <c r="D59" s="98">
        <v>14.289</v>
      </c>
      <c r="E59" s="98">
        <v>0</v>
      </c>
      <c r="F59" s="111">
        <v>0</v>
      </c>
      <c r="G59" s="90">
        <v>-1</v>
      </c>
      <c r="H59" s="90">
        <v>0.01</v>
      </c>
      <c r="I59" s="98">
        <v>0</v>
      </c>
      <c r="J59" s="98">
        <v>0</v>
      </c>
      <c r="K59" s="98">
        <v>0</v>
      </c>
      <c r="L59" s="90">
        <v>0</v>
      </c>
      <c r="M59" s="138">
        <v>0</v>
      </c>
    </row>
    <row r="60" spans="2:13" x14ac:dyDescent="0.25">
      <c r="B60" s="76" t="s">
        <v>72</v>
      </c>
      <c r="C60" s="91">
        <v>685.25599999999986</v>
      </c>
      <c r="D60" s="91">
        <v>727.10699999999997</v>
      </c>
      <c r="E60" s="91">
        <v>680.06299999999999</v>
      </c>
      <c r="F60" s="116">
        <v>630.27699999999993</v>
      </c>
      <c r="G60" s="117">
        <v>-2.7E-2</v>
      </c>
      <c r="H60" s="117">
        <v>1</v>
      </c>
      <c r="I60" s="91">
        <v>576.60799999999995</v>
      </c>
      <c r="J60" s="91">
        <v>544.43100000000004</v>
      </c>
      <c r="K60" s="91">
        <v>507.69800000000004</v>
      </c>
      <c r="L60" s="117">
        <v>-7.0000000000000007E-2</v>
      </c>
      <c r="M60" s="118">
        <v>1</v>
      </c>
    </row>
    <row r="61" spans="2:13" x14ac:dyDescent="0.25">
      <c r="B61" s="145"/>
      <c r="C61" s="146"/>
      <c r="D61" s="146"/>
      <c r="E61" s="147"/>
      <c r="F61" s="147"/>
      <c r="G61" s="147"/>
      <c r="H61" s="147"/>
      <c r="I61" s="147"/>
      <c r="J61" s="147"/>
      <c r="K61" s="148"/>
      <c r="L61" s="148"/>
      <c r="M61" s="148"/>
    </row>
    <row r="62" spans="2:13" x14ac:dyDescent="0.25"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50"/>
      <c r="M62" s="151"/>
    </row>
    <row r="63" spans="2:13" x14ac:dyDescent="0.25">
      <c r="B63" s="152"/>
      <c r="C63" s="153"/>
      <c r="D63" s="63"/>
      <c r="E63" s="63"/>
      <c r="F63" s="154"/>
      <c r="G63" s="154"/>
      <c r="H63" s="154"/>
      <c r="I63" s="63"/>
      <c r="J63" s="155"/>
      <c r="K63" s="150"/>
      <c r="L63" s="150"/>
      <c r="M63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8AACE-7894-44C6-96BE-18639B59A950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309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310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163</v>
      </c>
      <c r="D7" s="177">
        <v>234</v>
      </c>
      <c r="E7" s="178">
        <v>156</v>
      </c>
      <c r="F7" s="179">
        <v>127.40400000000005</v>
      </c>
      <c r="G7" s="180">
        <v>0.81669230769230805</v>
      </c>
      <c r="H7" s="178">
        <v>159</v>
      </c>
      <c r="I7" s="179">
        <v>121.98</v>
      </c>
      <c r="J7" s="180">
        <v>0.76716981132075479</v>
      </c>
      <c r="K7" s="178">
        <v>158</v>
      </c>
      <c r="L7" s="179">
        <v>121.577</v>
      </c>
      <c r="M7" s="180">
        <v>0.76947468354430382</v>
      </c>
      <c r="N7" s="178">
        <v>158</v>
      </c>
      <c r="O7" s="179">
        <v>121.577</v>
      </c>
      <c r="P7" s="180">
        <v>0.76947468354430382</v>
      </c>
      <c r="Q7" s="178">
        <v>158</v>
      </c>
      <c r="R7" s="179">
        <v>121.577</v>
      </c>
      <c r="S7" s="179">
        <v>0.76947468354430382</v>
      </c>
      <c r="T7" s="181">
        <v>-2.1008465240832663E-3</v>
      </c>
      <c r="U7" s="181">
        <v>1</v>
      </c>
    </row>
    <row r="8" spans="2:21" x14ac:dyDescent="0.25">
      <c r="B8" s="182" t="s">
        <v>102</v>
      </c>
      <c r="C8" s="183">
        <v>8</v>
      </c>
      <c r="D8" s="183">
        <v>8</v>
      </c>
      <c r="E8" s="184">
        <v>5</v>
      </c>
      <c r="F8" s="185">
        <v>2.6805187902276999</v>
      </c>
      <c r="G8" s="186">
        <v>0.53610375804554</v>
      </c>
      <c r="H8" s="184">
        <v>8</v>
      </c>
      <c r="I8" s="185">
        <v>2.7530000000000001</v>
      </c>
      <c r="J8" s="186">
        <v>0.34412500000000001</v>
      </c>
      <c r="K8" s="184">
        <v>8</v>
      </c>
      <c r="L8" s="185">
        <v>2.7909999999999999</v>
      </c>
      <c r="M8" s="186">
        <v>0.34887499999999999</v>
      </c>
      <c r="N8" s="184">
        <v>8</v>
      </c>
      <c r="O8" s="185">
        <v>2.7909999999999999</v>
      </c>
      <c r="P8" s="186">
        <v>0.34887499999999999</v>
      </c>
      <c r="Q8" s="187">
        <v>8</v>
      </c>
      <c r="R8" s="185">
        <v>2.7909999999999999</v>
      </c>
      <c r="S8" s="185">
        <v>0.34887499999999999</v>
      </c>
      <c r="T8" s="188">
        <v>0</v>
      </c>
      <c r="U8" s="189">
        <v>5.0553299896505054E-2</v>
      </c>
    </row>
    <row r="9" spans="2:21" x14ac:dyDescent="0.25">
      <c r="B9" s="182" t="s">
        <v>90</v>
      </c>
      <c r="C9" s="190">
        <v>94</v>
      </c>
      <c r="D9" s="190">
        <v>135</v>
      </c>
      <c r="E9" s="191">
        <v>89</v>
      </c>
      <c r="F9" s="192">
        <v>49.770846148522402</v>
      </c>
      <c r="G9" s="193">
        <v>0.55922299043283596</v>
      </c>
      <c r="H9" s="191">
        <v>90</v>
      </c>
      <c r="I9" s="192">
        <v>49.201999999999998</v>
      </c>
      <c r="J9" s="193">
        <v>0.54668888888888889</v>
      </c>
      <c r="K9" s="191">
        <v>92</v>
      </c>
      <c r="L9" s="192">
        <v>50.374000000000002</v>
      </c>
      <c r="M9" s="193">
        <v>0.54754347826086958</v>
      </c>
      <c r="N9" s="191">
        <v>92</v>
      </c>
      <c r="O9" s="192">
        <v>50.374000000000002</v>
      </c>
      <c r="P9" s="193">
        <v>0.54754347826086958</v>
      </c>
      <c r="Q9" s="194">
        <v>92</v>
      </c>
      <c r="R9" s="192">
        <v>50.374000000000002</v>
      </c>
      <c r="S9" s="192">
        <v>0.54754347826086958</v>
      </c>
      <c r="T9" s="195">
        <v>7.3532052515792312E-3</v>
      </c>
      <c r="U9" s="196">
        <v>0.57821829472175779</v>
      </c>
    </row>
    <row r="10" spans="2:21" x14ac:dyDescent="0.25">
      <c r="B10" s="182" t="s">
        <v>91</v>
      </c>
      <c r="C10" s="190">
        <v>35</v>
      </c>
      <c r="D10" s="190">
        <v>54</v>
      </c>
      <c r="E10" s="191">
        <v>35</v>
      </c>
      <c r="F10" s="192">
        <v>33.128312270745404</v>
      </c>
      <c r="G10" s="193">
        <v>0.94652320773558296</v>
      </c>
      <c r="H10" s="191">
        <v>35</v>
      </c>
      <c r="I10" s="192">
        <v>32.662999999999997</v>
      </c>
      <c r="J10" s="193">
        <v>0.9332285714285713</v>
      </c>
      <c r="K10" s="191">
        <v>35</v>
      </c>
      <c r="L10" s="192">
        <v>32.662999999999997</v>
      </c>
      <c r="M10" s="193">
        <v>0.9332285714285713</v>
      </c>
      <c r="N10" s="191">
        <v>35</v>
      </c>
      <c r="O10" s="192">
        <v>32.662999999999997</v>
      </c>
      <c r="P10" s="193">
        <v>0.9332285714285713</v>
      </c>
      <c r="Q10" s="194">
        <v>35</v>
      </c>
      <c r="R10" s="192">
        <v>32.662999999999997</v>
      </c>
      <c r="S10" s="192">
        <v>0.9332285714285713</v>
      </c>
      <c r="T10" s="195">
        <v>0</v>
      </c>
      <c r="U10" s="196">
        <v>0.2211706870472096</v>
      </c>
    </row>
    <row r="11" spans="2:21" x14ac:dyDescent="0.25">
      <c r="B11" s="182" t="s">
        <v>92</v>
      </c>
      <c r="C11" s="190">
        <v>25</v>
      </c>
      <c r="D11" s="190">
        <v>36</v>
      </c>
      <c r="E11" s="191">
        <v>26</v>
      </c>
      <c r="F11" s="192">
        <v>38.644145892449295</v>
      </c>
      <c r="G11" s="193">
        <v>1.4863133035557421</v>
      </c>
      <c r="H11" s="191">
        <v>25</v>
      </c>
      <c r="I11" s="192">
        <v>35.959000000000003</v>
      </c>
      <c r="J11" s="193">
        <v>1.4383600000000001</v>
      </c>
      <c r="K11" s="191">
        <v>22</v>
      </c>
      <c r="L11" s="192">
        <v>32.594999999999999</v>
      </c>
      <c r="M11" s="193">
        <v>1.481590909090909</v>
      </c>
      <c r="N11" s="191">
        <v>22</v>
      </c>
      <c r="O11" s="192">
        <v>32.594999999999999</v>
      </c>
      <c r="P11" s="193">
        <v>1.481590909090909</v>
      </c>
      <c r="Q11" s="194">
        <v>22</v>
      </c>
      <c r="R11" s="192">
        <v>32.594999999999999</v>
      </c>
      <c r="S11" s="192">
        <v>1.481590909090909</v>
      </c>
      <c r="T11" s="195">
        <v>-4.1716028587443166E-2</v>
      </c>
      <c r="U11" s="196">
        <v>0.14373855584746437</v>
      </c>
    </row>
    <row r="12" spans="2:21" x14ac:dyDescent="0.25">
      <c r="B12" s="197" t="s">
        <v>93</v>
      </c>
      <c r="C12" s="198">
        <v>1</v>
      </c>
      <c r="D12" s="198">
        <v>1</v>
      </c>
      <c r="E12" s="199">
        <v>1</v>
      </c>
      <c r="F12" s="200">
        <v>3.1801768980552301</v>
      </c>
      <c r="G12" s="201">
        <v>3.1801768980552301</v>
      </c>
      <c r="H12" s="199">
        <v>1</v>
      </c>
      <c r="I12" s="200">
        <v>1.403</v>
      </c>
      <c r="J12" s="201">
        <v>1.403</v>
      </c>
      <c r="K12" s="199">
        <v>1</v>
      </c>
      <c r="L12" s="200">
        <v>3.1539999999999999</v>
      </c>
      <c r="M12" s="201">
        <v>3.1539999999999999</v>
      </c>
      <c r="N12" s="199">
        <v>1</v>
      </c>
      <c r="O12" s="200">
        <v>3.1539999999999999</v>
      </c>
      <c r="P12" s="201">
        <v>3.1539999999999999</v>
      </c>
      <c r="Q12" s="202">
        <v>1</v>
      </c>
      <c r="R12" s="200">
        <v>3.1539999999999999</v>
      </c>
      <c r="S12" s="200">
        <v>3.1539999999999999</v>
      </c>
      <c r="T12" s="203">
        <v>0</v>
      </c>
      <c r="U12" s="204">
        <v>6.3191624870631317E-3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5785F-3CF8-42F5-99DD-67EA2BD27702}">
  <dimension ref="B1:AB1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311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67.5" x14ac:dyDescent="0.25">
      <c r="B5" s="241" t="s">
        <v>576</v>
      </c>
      <c r="C5" s="242" t="s">
        <v>313</v>
      </c>
      <c r="D5" s="322" t="s">
        <v>521</v>
      </c>
      <c r="E5" s="234" t="s">
        <v>577</v>
      </c>
      <c r="F5" s="234" t="s">
        <v>578</v>
      </c>
      <c r="G5" s="234" t="s">
        <v>579</v>
      </c>
      <c r="H5" s="283">
        <v>20433</v>
      </c>
      <c r="I5" s="234" t="s">
        <v>580</v>
      </c>
      <c r="J5" s="234" t="s">
        <v>581</v>
      </c>
      <c r="K5" s="265">
        <v>21552</v>
      </c>
    </row>
    <row r="6" spans="2:28" ht="48" customHeight="1" x14ac:dyDescent="0.25">
      <c r="B6" s="320" t="s">
        <v>582</v>
      </c>
      <c r="C6" s="322" t="s">
        <v>313</v>
      </c>
      <c r="D6" s="322"/>
      <c r="E6" s="269">
        <v>1</v>
      </c>
      <c r="F6" s="236">
        <v>1</v>
      </c>
      <c r="G6" s="236">
        <v>1.01</v>
      </c>
      <c r="H6" s="324">
        <v>1</v>
      </c>
      <c r="I6" s="324">
        <v>1</v>
      </c>
      <c r="J6" s="324">
        <v>1</v>
      </c>
      <c r="K6" s="318">
        <v>1</v>
      </c>
    </row>
    <row r="7" spans="2:28" x14ac:dyDescent="0.25">
      <c r="B7" s="320"/>
      <c r="C7" s="322"/>
      <c r="D7" s="322"/>
      <c r="E7" s="274" t="s">
        <v>583</v>
      </c>
      <c r="F7" s="239" t="s">
        <v>584</v>
      </c>
      <c r="G7" s="239" t="s">
        <v>585</v>
      </c>
      <c r="H7" s="324"/>
      <c r="I7" s="324"/>
      <c r="J7" s="324"/>
      <c r="K7" s="318"/>
    </row>
    <row r="8" spans="2:28" x14ac:dyDescent="0.25">
      <c r="B8" s="320"/>
      <c r="C8" s="322"/>
      <c r="D8" s="322"/>
      <c r="E8" s="271"/>
      <c r="F8" s="271"/>
      <c r="G8" s="238" t="s">
        <v>586</v>
      </c>
      <c r="H8" s="324"/>
      <c r="I8" s="324"/>
      <c r="J8" s="324"/>
      <c r="K8" s="318"/>
    </row>
    <row r="9" spans="2:28" ht="78.75" x14ac:dyDescent="0.25">
      <c r="B9" s="241" t="s">
        <v>587</v>
      </c>
      <c r="C9" s="242" t="s">
        <v>313</v>
      </c>
      <c r="D9" s="322"/>
      <c r="E9" s="234" t="s">
        <v>588</v>
      </c>
      <c r="F9" s="234" t="s">
        <v>589</v>
      </c>
      <c r="G9" s="234" t="s">
        <v>590</v>
      </c>
      <c r="H9" s="234" t="s">
        <v>591</v>
      </c>
      <c r="I9" s="234" t="s">
        <v>592</v>
      </c>
      <c r="J9" s="234" t="s">
        <v>593</v>
      </c>
      <c r="K9" s="265">
        <v>2871</v>
      </c>
    </row>
    <row r="10" spans="2:28" x14ac:dyDescent="0.25">
      <c r="B10" s="249" t="s">
        <v>594</v>
      </c>
      <c r="C10" s="322" t="s">
        <v>313</v>
      </c>
      <c r="D10" s="322"/>
      <c r="E10" s="236">
        <v>1</v>
      </c>
      <c r="F10" s="236">
        <v>1</v>
      </c>
      <c r="G10" s="237" t="s">
        <v>599</v>
      </c>
      <c r="H10" s="324">
        <v>1</v>
      </c>
      <c r="I10" s="324">
        <v>1</v>
      </c>
      <c r="J10" s="324">
        <v>1</v>
      </c>
      <c r="K10" s="318">
        <v>1</v>
      </c>
    </row>
    <row r="11" spans="2:28" x14ac:dyDescent="0.25">
      <c r="B11" s="252" t="s">
        <v>595</v>
      </c>
      <c r="C11" s="322"/>
      <c r="D11" s="322"/>
      <c r="E11" s="239">
        <v>-560</v>
      </c>
      <c r="F11" s="239">
        <v>-436</v>
      </c>
      <c r="G11" s="239">
        <v>-658</v>
      </c>
      <c r="H11" s="324"/>
      <c r="I11" s="324"/>
      <c r="J11" s="324"/>
      <c r="K11" s="318"/>
    </row>
    <row r="12" spans="2:28" x14ac:dyDescent="0.25">
      <c r="B12" s="252" t="s">
        <v>596</v>
      </c>
      <c r="C12" s="322"/>
      <c r="D12" s="322"/>
      <c r="E12" s="239"/>
      <c r="F12" s="273"/>
      <c r="G12" s="273"/>
      <c r="H12" s="324"/>
      <c r="I12" s="324"/>
      <c r="J12" s="324"/>
      <c r="K12" s="318"/>
    </row>
    <row r="13" spans="2:28" x14ac:dyDescent="0.25">
      <c r="B13" s="252" t="s">
        <v>597</v>
      </c>
      <c r="C13" s="322"/>
      <c r="D13" s="322"/>
      <c r="E13" s="273"/>
      <c r="F13" s="273"/>
      <c r="G13" s="273"/>
      <c r="H13" s="324"/>
      <c r="I13" s="324"/>
      <c r="J13" s="324"/>
      <c r="K13" s="318"/>
    </row>
    <row r="14" spans="2:28" x14ac:dyDescent="0.25">
      <c r="B14" s="252" t="s">
        <v>598</v>
      </c>
      <c r="C14" s="322"/>
      <c r="D14" s="322"/>
      <c r="E14" s="273"/>
      <c r="F14" s="273"/>
      <c r="G14" s="273"/>
      <c r="H14" s="324"/>
      <c r="I14" s="324"/>
      <c r="J14" s="324"/>
      <c r="K14" s="318"/>
    </row>
    <row r="15" spans="2:28" x14ac:dyDescent="0.25">
      <c r="B15" s="250" t="s">
        <v>411</v>
      </c>
      <c r="C15" s="322"/>
      <c r="D15" s="322"/>
      <c r="E15" s="271"/>
      <c r="F15" s="271"/>
      <c r="G15" s="271"/>
      <c r="H15" s="324"/>
      <c r="I15" s="324"/>
      <c r="J15" s="324"/>
      <c r="K15" s="318"/>
    </row>
    <row r="16" spans="2:28" x14ac:dyDescent="0.25">
      <c r="B16" s="320" t="s">
        <v>600</v>
      </c>
      <c r="C16" s="322" t="s">
        <v>313</v>
      </c>
      <c r="D16" s="322"/>
      <c r="E16" s="269">
        <v>0.92</v>
      </c>
      <c r="F16" s="269">
        <v>0.95</v>
      </c>
      <c r="G16" s="236">
        <v>0.95</v>
      </c>
      <c r="H16" s="324">
        <v>0.95</v>
      </c>
      <c r="I16" s="324">
        <v>0.95</v>
      </c>
      <c r="J16" s="324">
        <v>0.95</v>
      </c>
      <c r="K16" s="318">
        <v>0.95</v>
      </c>
    </row>
    <row r="17" spans="2:11" x14ac:dyDescent="0.25">
      <c r="B17" s="320"/>
      <c r="C17" s="322"/>
      <c r="D17" s="322"/>
      <c r="E17" s="274" t="s">
        <v>601</v>
      </c>
      <c r="F17" s="274" t="s">
        <v>603</v>
      </c>
      <c r="G17" s="239" t="s">
        <v>605</v>
      </c>
      <c r="H17" s="324"/>
      <c r="I17" s="324"/>
      <c r="J17" s="324"/>
      <c r="K17" s="318"/>
    </row>
    <row r="18" spans="2:11" x14ac:dyDescent="0.25">
      <c r="B18" s="320"/>
      <c r="C18" s="322"/>
      <c r="D18" s="322"/>
      <c r="E18" s="284" t="s">
        <v>602</v>
      </c>
      <c r="F18" s="284" t="s">
        <v>604</v>
      </c>
      <c r="G18" s="238" t="s">
        <v>606</v>
      </c>
      <c r="H18" s="324"/>
      <c r="I18" s="324"/>
      <c r="J18" s="324"/>
      <c r="K18" s="318"/>
    </row>
    <row r="19" spans="2:11" ht="67.5" x14ac:dyDescent="0.25">
      <c r="B19" s="254" t="s">
        <v>607</v>
      </c>
      <c r="C19" s="255" t="s">
        <v>608</v>
      </c>
      <c r="D19" s="323"/>
      <c r="E19" s="235">
        <v>8</v>
      </c>
      <c r="F19" s="235">
        <v>12</v>
      </c>
      <c r="G19" s="235">
        <v>5</v>
      </c>
      <c r="H19" s="235">
        <v>4</v>
      </c>
      <c r="I19" s="235">
        <v>4</v>
      </c>
      <c r="J19" s="235">
        <v>4</v>
      </c>
      <c r="K19" s="267">
        <v>4</v>
      </c>
    </row>
  </sheetData>
  <mergeCells count="21">
    <mergeCell ref="B2:K2"/>
    <mergeCell ref="E3:G3"/>
    <mergeCell ref="I3:K3"/>
    <mergeCell ref="D5:D19"/>
    <mergeCell ref="B6:B8"/>
    <mergeCell ref="C6:C8"/>
    <mergeCell ref="H6:H8"/>
    <mergeCell ref="I6:I8"/>
    <mergeCell ref="J6:J8"/>
    <mergeCell ref="K6:K8"/>
    <mergeCell ref="C10:C15"/>
    <mergeCell ref="H10:H15"/>
    <mergeCell ref="I10:I15"/>
    <mergeCell ref="J10:J15"/>
    <mergeCell ref="K10:K15"/>
    <mergeCell ref="B16:B18"/>
    <mergeCell ref="C16:C18"/>
    <mergeCell ref="H16:H18"/>
    <mergeCell ref="I16:I18"/>
    <mergeCell ref="J16:J18"/>
    <mergeCell ref="K16:K1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6C0A6-CCAA-472B-B41A-D8D7C1D48529}">
  <dimension ref="B1:M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312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51.773000000000003</v>
      </c>
      <c r="D5" s="29">
        <v>49.865000000000002</v>
      </c>
      <c r="E5" s="29">
        <v>57.209000000000003</v>
      </c>
      <c r="F5" s="30">
        <v>69.986999999999995</v>
      </c>
      <c r="G5" s="31">
        <v>0.106</v>
      </c>
      <c r="H5" s="31">
        <v>0.113</v>
      </c>
      <c r="I5" s="29">
        <v>55.941000000000003</v>
      </c>
      <c r="J5" s="29">
        <v>58.570226999999996</v>
      </c>
      <c r="K5" s="29">
        <v>61.264457442000001</v>
      </c>
      <c r="L5" s="31">
        <v>-4.2999999999999997E-2</v>
      </c>
      <c r="M5" s="32">
        <v>0.113</v>
      </c>
    </row>
    <row r="6" spans="2:13" x14ac:dyDescent="0.25">
      <c r="B6" s="28" t="s">
        <v>313</v>
      </c>
      <c r="C6" s="29">
        <v>291.07100000000003</v>
      </c>
      <c r="D6" s="29">
        <v>307.30599999999998</v>
      </c>
      <c r="E6" s="29">
        <v>353.11200000000002</v>
      </c>
      <c r="F6" s="30">
        <v>373.084</v>
      </c>
      <c r="G6" s="31">
        <v>8.5999999999999993E-2</v>
      </c>
      <c r="H6" s="31">
        <v>0.65500000000000003</v>
      </c>
      <c r="I6" s="29">
        <v>334.65100000000001</v>
      </c>
      <c r="J6" s="29">
        <v>350.00959699999999</v>
      </c>
      <c r="K6" s="29">
        <v>366.16203846199994</v>
      </c>
      <c r="L6" s="31">
        <v>-6.0000000000000001E-3</v>
      </c>
      <c r="M6" s="33">
        <v>0.65500000000000003</v>
      </c>
    </row>
    <row r="7" spans="2:13" x14ac:dyDescent="0.25">
      <c r="B7" s="28" t="s">
        <v>314</v>
      </c>
      <c r="C7" s="29">
        <v>9.4224999999999994</v>
      </c>
      <c r="D7" s="29">
        <v>9.1020000000000003</v>
      </c>
      <c r="E7" s="29">
        <v>11.904</v>
      </c>
      <c r="F7" s="30">
        <v>12.942</v>
      </c>
      <c r="G7" s="31">
        <v>0.112</v>
      </c>
      <c r="H7" s="31">
        <v>2.1000000000000001E-2</v>
      </c>
      <c r="I7" s="29">
        <v>13.724</v>
      </c>
      <c r="J7" s="29">
        <v>14.369027999999998</v>
      </c>
      <c r="K7" s="29">
        <v>15.030003288</v>
      </c>
      <c r="L7" s="31">
        <v>5.0999999999999997E-2</v>
      </c>
      <c r="M7" s="33">
        <v>2.5999999999999999E-2</v>
      </c>
    </row>
    <row r="8" spans="2:13" x14ac:dyDescent="0.25">
      <c r="B8" s="28" t="s">
        <v>315</v>
      </c>
      <c r="C8" s="29">
        <v>12.114000000000001</v>
      </c>
      <c r="D8" s="29">
        <v>12.4399084491456</v>
      </c>
      <c r="E8" s="29">
        <v>12.660960591544459</v>
      </c>
      <c r="F8" s="30">
        <v>15.744999999999999</v>
      </c>
      <c r="G8" s="31">
        <v>9.0999999999999998E-2</v>
      </c>
      <c r="H8" s="31">
        <v>2.5999999999999999E-2</v>
      </c>
      <c r="I8" s="29">
        <v>11.552</v>
      </c>
      <c r="J8" s="29">
        <v>12.094944</v>
      </c>
      <c r="K8" s="29">
        <v>12.651311424000001</v>
      </c>
      <c r="L8" s="31">
        <v>-7.0000000000000007E-2</v>
      </c>
      <c r="M8" s="33">
        <v>2.4E-2</v>
      </c>
    </row>
    <row r="9" spans="2:13" x14ac:dyDescent="0.25">
      <c r="B9" s="28" t="s">
        <v>316</v>
      </c>
      <c r="C9" s="29">
        <v>80.909000000000006</v>
      </c>
      <c r="D9" s="29">
        <v>96.04</v>
      </c>
      <c r="E9" s="29">
        <v>93.662999999999997</v>
      </c>
      <c r="F9" s="30">
        <v>99.753</v>
      </c>
      <c r="G9" s="31">
        <v>7.1999999999999995E-2</v>
      </c>
      <c r="H9" s="31">
        <v>0.184</v>
      </c>
      <c r="I9" s="29">
        <v>94.48</v>
      </c>
      <c r="J9" s="29">
        <v>98.920559999999995</v>
      </c>
      <c r="K9" s="29">
        <v>103.47090575999999</v>
      </c>
      <c r="L9" s="31">
        <v>1.2E-2</v>
      </c>
      <c r="M9" s="33">
        <v>0.183</v>
      </c>
    </row>
    <row r="10" spans="2:13" x14ac:dyDescent="0.25">
      <c r="B10" s="34" t="s">
        <v>28</v>
      </c>
      <c r="C10" s="35">
        <v>445.28950000000003</v>
      </c>
      <c r="D10" s="35">
        <v>474.75290844914559</v>
      </c>
      <c r="E10" s="35">
        <v>528.54896059154441</v>
      </c>
      <c r="F10" s="36">
        <v>571.51100000000008</v>
      </c>
      <c r="G10" s="37">
        <v>8.6999999999999994E-2</v>
      </c>
      <c r="H10" s="38">
        <v>1</v>
      </c>
      <c r="I10" s="35">
        <v>510.34800000000001</v>
      </c>
      <c r="J10" s="35">
        <v>533.96435599999995</v>
      </c>
      <c r="K10" s="35">
        <v>558.57871637599987</v>
      </c>
      <c r="L10" s="39">
        <v>-8.0000000000000002E-3</v>
      </c>
      <c r="M10" s="40">
        <v>1</v>
      </c>
    </row>
    <row r="11" spans="2:13" x14ac:dyDescent="0.2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25">
      <c r="B12" s="300" t="s">
        <v>317</v>
      </c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</row>
    <row r="13" spans="2:13" ht="46.5" x14ac:dyDescent="0.25">
      <c r="B13" s="43" t="s">
        <v>30</v>
      </c>
      <c r="C13" s="44"/>
      <c r="D13" s="45" t="s">
        <v>20</v>
      </c>
      <c r="E13" s="46"/>
      <c r="F13" s="47" t="s">
        <v>21</v>
      </c>
      <c r="G13" s="48" t="s">
        <v>22</v>
      </c>
      <c r="H13" s="48" t="s">
        <v>23</v>
      </c>
      <c r="I13" s="49" t="s">
        <v>24</v>
      </c>
      <c r="J13" s="50"/>
      <c r="K13" s="51"/>
      <c r="L13" s="48" t="s">
        <v>22</v>
      </c>
      <c r="M13" s="52" t="s">
        <v>23</v>
      </c>
    </row>
    <row r="14" spans="2:13" x14ac:dyDescent="0.25">
      <c r="B14" s="53" t="s">
        <v>25</v>
      </c>
      <c r="C14" s="54" t="s">
        <v>7</v>
      </c>
      <c r="D14" s="54" t="s">
        <v>8</v>
      </c>
      <c r="E14" s="54" t="s">
        <v>9</v>
      </c>
      <c r="F14" s="55" t="s">
        <v>10</v>
      </c>
      <c r="G14" s="304" t="s">
        <v>26</v>
      </c>
      <c r="H14" s="305"/>
      <c r="I14" s="54" t="s">
        <v>11</v>
      </c>
      <c r="J14" s="54" t="s">
        <v>12</v>
      </c>
      <c r="K14" s="54" t="s">
        <v>13</v>
      </c>
      <c r="L14" s="304" t="s">
        <v>27</v>
      </c>
      <c r="M14" s="306"/>
    </row>
    <row r="15" spans="2:13" x14ac:dyDescent="0.25">
      <c r="B15" s="56" t="s">
        <v>31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25">
      <c r="B16" s="56" t="s">
        <v>32</v>
      </c>
      <c r="C16" s="63">
        <v>300.97399999999999</v>
      </c>
      <c r="D16" s="63">
        <v>335.024</v>
      </c>
      <c r="E16" s="63">
        <v>301.13499999999999</v>
      </c>
      <c r="F16" s="64">
        <v>432.93100000000004</v>
      </c>
      <c r="G16" s="65">
        <v>0.129</v>
      </c>
      <c r="H16" s="65">
        <v>0.70799999999999996</v>
      </c>
      <c r="I16" s="63">
        <v>365.714</v>
      </c>
      <c r="J16" s="63">
        <v>384.72929300000004</v>
      </c>
      <c r="K16" s="63">
        <v>404.25937713799993</v>
      </c>
      <c r="L16" s="65">
        <v>-2.3E-2</v>
      </c>
      <c r="M16" s="66">
        <v>0.73</v>
      </c>
    </row>
    <row r="17" spans="2:13" ht="18" x14ac:dyDescent="0.25">
      <c r="B17" s="67" t="s">
        <v>33</v>
      </c>
      <c r="C17" s="68">
        <v>285.62099999999998</v>
      </c>
      <c r="D17" s="69">
        <v>323.30099999999999</v>
      </c>
      <c r="E17" s="70">
        <v>279.536</v>
      </c>
      <c r="F17" s="70">
        <v>411.44900000000001</v>
      </c>
      <c r="G17" s="71">
        <v>0.129</v>
      </c>
      <c r="H17" s="71">
        <v>0.67200000000000004</v>
      </c>
      <c r="I17" s="69">
        <v>348.39100000000002</v>
      </c>
      <c r="J17" s="69">
        <v>366.50733200000002</v>
      </c>
      <c r="K17" s="70">
        <v>385.19920593199993</v>
      </c>
      <c r="L17" s="71">
        <v>-2.1999999999999999E-2</v>
      </c>
      <c r="M17" s="71">
        <v>0.69499999999999995</v>
      </c>
    </row>
    <row r="18" spans="2:13" x14ac:dyDescent="0.25">
      <c r="B18" s="67" t="s">
        <v>34</v>
      </c>
      <c r="C18" s="72">
        <v>15.353</v>
      </c>
      <c r="D18" s="73">
        <v>11.723000000000001</v>
      </c>
      <c r="E18" s="74">
        <v>21.599</v>
      </c>
      <c r="F18" s="74">
        <v>21.481999999999999</v>
      </c>
      <c r="G18" s="75">
        <v>0.11799999999999999</v>
      </c>
      <c r="H18" s="75">
        <v>3.6999999999999998E-2</v>
      </c>
      <c r="I18" s="73">
        <v>17.323</v>
      </c>
      <c r="J18" s="73">
        <v>18.221961</v>
      </c>
      <c r="K18" s="74">
        <v>19.060171206</v>
      </c>
      <c r="L18" s="75">
        <v>-3.9E-2</v>
      </c>
      <c r="M18" s="75">
        <v>3.5000000000000003E-2</v>
      </c>
    </row>
    <row r="19" spans="2:13" x14ac:dyDescent="0.25">
      <c r="B19" s="211" t="s">
        <v>98</v>
      </c>
      <c r="C19" s="63">
        <v>126.126</v>
      </c>
      <c r="D19" s="63">
        <v>144.09899999999999</v>
      </c>
      <c r="E19" s="63">
        <v>147.56</v>
      </c>
      <c r="F19" s="212">
        <v>138.61099999999999</v>
      </c>
      <c r="G19" s="213">
        <v>3.2000000000000001E-2</v>
      </c>
      <c r="H19" s="213">
        <v>0.29199999999999998</v>
      </c>
      <c r="I19" s="63">
        <v>144.63399999999999</v>
      </c>
      <c r="J19" s="63">
        <v>149.23500000000001</v>
      </c>
      <c r="K19" s="63">
        <v>154.31899999999999</v>
      </c>
      <c r="L19" s="213">
        <v>3.5999999999999997E-2</v>
      </c>
      <c r="M19" s="214">
        <v>0.27</v>
      </c>
    </row>
    <row r="20" spans="2:13" x14ac:dyDescent="0.25">
      <c r="B20" s="76" t="s">
        <v>35</v>
      </c>
      <c r="C20" s="77">
        <v>427.1</v>
      </c>
      <c r="D20" s="77">
        <v>479.12299999999999</v>
      </c>
      <c r="E20" s="78">
        <v>448.69499999999999</v>
      </c>
      <c r="F20" s="78">
        <v>571.54200000000003</v>
      </c>
      <c r="G20" s="79">
        <v>0.10199999999999999</v>
      </c>
      <c r="H20" s="79">
        <v>1</v>
      </c>
      <c r="I20" s="77">
        <v>510.34799999999996</v>
      </c>
      <c r="J20" s="77">
        <v>533.964293</v>
      </c>
      <c r="K20" s="78">
        <v>558.57837713799995</v>
      </c>
      <c r="L20" s="79">
        <v>-8.0000000000000002E-3</v>
      </c>
      <c r="M20" s="80">
        <v>1</v>
      </c>
    </row>
    <row r="21" spans="2:13" x14ac:dyDescent="0.25">
      <c r="B21" s="56" t="s">
        <v>36</v>
      </c>
      <c r="C21" s="81"/>
      <c r="D21" s="81"/>
      <c r="E21" s="81"/>
      <c r="F21" s="82"/>
      <c r="G21" s="83"/>
      <c r="H21" s="83"/>
      <c r="I21" s="81"/>
      <c r="J21" s="81"/>
      <c r="K21" s="81"/>
      <c r="L21" s="83"/>
      <c r="M21" s="84"/>
    </row>
    <row r="22" spans="2:13" x14ac:dyDescent="0.25">
      <c r="B22" s="56" t="s">
        <v>37</v>
      </c>
      <c r="C22" s="63">
        <v>445.28949999999998</v>
      </c>
      <c r="D22" s="63">
        <v>474.75290844914559</v>
      </c>
      <c r="E22" s="63">
        <v>528.54896059154453</v>
      </c>
      <c r="F22" s="64">
        <v>571.51099999999997</v>
      </c>
      <c r="G22" s="85">
        <v>8.6999999999999994E-2</v>
      </c>
      <c r="H22" s="85">
        <v>1</v>
      </c>
      <c r="I22" s="63">
        <v>510.34800000000001</v>
      </c>
      <c r="J22" s="63">
        <v>533.96435599999995</v>
      </c>
      <c r="K22" s="63">
        <v>558.57871637599987</v>
      </c>
      <c r="L22" s="85">
        <v>-8.0000000000000002E-3</v>
      </c>
      <c r="M22" s="86">
        <v>1</v>
      </c>
    </row>
    <row r="23" spans="2:13" x14ac:dyDescent="0.25">
      <c r="B23" s="67" t="s">
        <v>38</v>
      </c>
      <c r="C23" s="68">
        <v>357.26299999999998</v>
      </c>
      <c r="D23" s="69">
        <v>373.07499999999999</v>
      </c>
      <c r="E23" s="70">
        <v>413.83100000000002</v>
      </c>
      <c r="F23" s="70">
        <v>439.39</v>
      </c>
      <c r="G23" s="71">
        <v>7.0999999999999994E-2</v>
      </c>
      <c r="H23" s="71">
        <v>0.78500000000000003</v>
      </c>
      <c r="I23" s="69">
        <v>428.09300000000002</v>
      </c>
      <c r="J23" s="69">
        <v>448.213371</v>
      </c>
      <c r="K23" s="70">
        <v>468.83118606599993</v>
      </c>
      <c r="L23" s="71">
        <v>2.1999999999999999E-2</v>
      </c>
      <c r="M23" s="71">
        <v>0.82199999999999995</v>
      </c>
    </row>
    <row r="24" spans="2:13" x14ac:dyDescent="0.25">
      <c r="B24" s="67" t="s">
        <v>39</v>
      </c>
      <c r="C24" s="87">
        <v>78.180000000000007</v>
      </c>
      <c r="D24" s="88">
        <v>94.076908449145606</v>
      </c>
      <c r="E24" s="89">
        <v>108.72996059154445</v>
      </c>
      <c r="F24" s="89">
        <v>125.47499999999999</v>
      </c>
      <c r="G24" s="90">
        <v>0.17100000000000001</v>
      </c>
      <c r="H24" s="90">
        <v>0.2</v>
      </c>
      <c r="I24" s="88">
        <v>75.501999999999995</v>
      </c>
      <c r="J24" s="88">
        <v>78.680593999999999</v>
      </c>
      <c r="K24" s="89">
        <v>82.351901324000025</v>
      </c>
      <c r="L24" s="90">
        <v>-0.13100000000000001</v>
      </c>
      <c r="M24" s="90">
        <v>0.16600000000000001</v>
      </c>
    </row>
    <row r="25" spans="2:13" x14ac:dyDescent="0.25">
      <c r="B25" s="67" t="s">
        <v>40</v>
      </c>
      <c r="C25" s="87">
        <v>9.5875000000000004</v>
      </c>
      <c r="D25" s="88">
        <v>6.4080000000000004</v>
      </c>
      <c r="E25" s="89">
        <v>5.7</v>
      </c>
      <c r="F25" s="89">
        <v>6.3529999999999998</v>
      </c>
      <c r="G25" s="90">
        <v>-0.128</v>
      </c>
      <c r="H25" s="90">
        <v>1.4E-2</v>
      </c>
      <c r="I25" s="88">
        <v>6.46</v>
      </c>
      <c r="J25" s="88">
        <v>6.7636199999999995</v>
      </c>
      <c r="K25" s="89">
        <v>7.0747465199999997</v>
      </c>
      <c r="L25" s="90">
        <v>3.6999999999999998E-2</v>
      </c>
      <c r="M25" s="90">
        <v>1.2E-2</v>
      </c>
    </row>
    <row r="26" spans="2:13" ht="18" x14ac:dyDescent="0.25">
      <c r="B26" s="67" t="s">
        <v>136</v>
      </c>
      <c r="C26" s="72">
        <v>0.25900000000000001</v>
      </c>
      <c r="D26" s="73">
        <v>1.1930000000000001</v>
      </c>
      <c r="E26" s="74">
        <v>0.28799999999999998</v>
      </c>
      <c r="F26" s="74">
        <v>0.29299999999999998</v>
      </c>
      <c r="G26" s="75">
        <v>4.2000000000000003E-2</v>
      </c>
      <c r="H26" s="75">
        <v>1E-3</v>
      </c>
      <c r="I26" s="73">
        <v>0.29299999999999998</v>
      </c>
      <c r="J26" s="73">
        <v>0.30677099999999996</v>
      </c>
      <c r="K26" s="74">
        <v>0.32088246599999998</v>
      </c>
      <c r="L26" s="75">
        <v>3.1E-2</v>
      </c>
      <c r="M26" s="75">
        <v>1E-3</v>
      </c>
    </row>
    <row r="27" spans="2:13" x14ac:dyDescent="0.25">
      <c r="B27" s="76" t="s">
        <v>41</v>
      </c>
      <c r="C27" s="91">
        <v>445.28949999999998</v>
      </c>
      <c r="D27" s="91">
        <v>474.75290844914559</v>
      </c>
      <c r="E27" s="92">
        <v>528.54896059154453</v>
      </c>
      <c r="F27" s="92">
        <v>571.51099999999997</v>
      </c>
      <c r="G27" s="79">
        <v>8.6999999999999994E-2</v>
      </c>
      <c r="H27" s="79">
        <v>1</v>
      </c>
      <c r="I27" s="91">
        <v>510.34800000000001</v>
      </c>
      <c r="J27" s="91">
        <v>533.96435599999995</v>
      </c>
      <c r="K27" s="92">
        <v>558.57871637599987</v>
      </c>
      <c r="L27" s="79">
        <v>-8.0000000000000002E-3</v>
      </c>
      <c r="M27" s="80">
        <v>1</v>
      </c>
    </row>
    <row r="28" spans="2:13" x14ac:dyDescent="0.25">
      <c r="B28" s="93" t="s">
        <v>42</v>
      </c>
      <c r="C28" s="94">
        <v>-18.2</v>
      </c>
      <c r="D28" s="94">
        <v>4.4000000000000004</v>
      </c>
      <c r="E28" s="95">
        <v>-79.900000000000006</v>
      </c>
      <c r="F28" s="95">
        <v>0</v>
      </c>
      <c r="G28" s="96">
        <v>-1</v>
      </c>
      <c r="H28" s="96"/>
      <c r="I28" s="94">
        <v>0</v>
      </c>
      <c r="J28" s="94">
        <v>0</v>
      </c>
      <c r="K28" s="95">
        <v>0</v>
      </c>
      <c r="L28" s="96">
        <v>0</v>
      </c>
      <c r="M28" s="97"/>
    </row>
    <row r="29" spans="2:13" x14ac:dyDescent="0.25">
      <c r="B29" s="56"/>
      <c r="C29" s="98"/>
      <c r="D29" s="98"/>
      <c r="E29" s="98"/>
      <c r="F29" s="98"/>
      <c r="G29" s="99"/>
      <c r="H29" s="99"/>
      <c r="I29" s="98"/>
      <c r="J29" s="98"/>
      <c r="K29" s="98"/>
      <c r="L29" s="99"/>
      <c r="M29" s="100"/>
    </row>
    <row r="30" spans="2:13" x14ac:dyDescent="0.25">
      <c r="B30" s="101" t="s">
        <v>43</v>
      </c>
      <c r="C30" s="102"/>
      <c r="D30" s="102"/>
      <c r="E30" s="102"/>
      <c r="F30" s="102"/>
      <c r="G30" s="103"/>
      <c r="H30" s="103"/>
      <c r="I30" s="102"/>
      <c r="J30" s="102"/>
      <c r="K30" s="102"/>
      <c r="L30" s="103"/>
      <c r="M30" s="103"/>
    </row>
    <row r="31" spans="2:13" ht="18" x14ac:dyDescent="0.25">
      <c r="B31" s="104" t="s">
        <v>44</v>
      </c>
      <c r="C31" s="105">
        <v>-14.418000000000006</v>
      </c>
      <c r="D31" s="105">
        <v>-0.84700000000003683</v>
      </c>
      <c r="E31" s="105">
        <v>-48.813000000000045</v>
      </c>
      <c r="F31" s="106">
        <v>-27.041000000000054</v>
      </c>
      <c r="G31" s="107">
        <v>0.23300000000000001</v>
      </c>
      <c r="H31" s="107">
        <v>1</v>
      </c>
      <c r="I31" s="105">
        <v>-24.419892799999957</v>
      </c>
      <c r="J31" s="105">
        <v>-20.062587197439939</v>
      </c>
      <c r="K31" s="108">
        <v>-2.7029871974400521</v>
      </c>
      <c r="L31" s="107">
        <v>-0.53600000000000003</v>
      </c>
      <c r="M31" s="109">
        <v>1</v>
      </c>
    </row>
    <row r="32" spans="2:13" x14ac:dyDescent="0.25">
      <c r="B32" s="110" t="s">
        <v>45</v>
      </c>
      <c r="C32" s="98"/>
      <c r="D32" s="98"/>
      <c r="E32" s="98"/>
      <c r="F32" s="111"/>
      <c r="G32" s="65"/>
      <c r="H32" s="65"/>
      <c r="I32" s="98"/>
      <c r="J32" s="98"/>
      <c r="K32" s="98"/>
      <c r="L32" s="65"/>
      <c r="M32" s="66"/>
    </row>
    <row r="33" spans="2:13" x14ac:dyDescent="0.25">
      <c r="B33" s="110" t="s">
        <v>46</v>
      </c>
      <c r="C33" s="63">
        <v>271.44</v>
      </c>
      <c r="D33" s="63">
        <v>303.82900000000001</v>
      </c>
      <c r="E33" s="63">
        <v>301.23699999999997</v>
      </c>
      <c r="F33" s="64">
        <v>353</v>
      </c>
      <c r="G33" s="65">
        <v>9.1999999999999998E-2</v>
      </c>
      <c r="H33" s="65">
        <v>0.68799999999999994</v>
      </c>
      <c r="I33" s="63">
        <v>372.1</v>
      </c>
      <c r="J33" s="63">
        <v>396.1</v>
      </c>
      <c r="K33" s="63">
        <v>431.1</v>
      </c>
      <c r="L33" s="65">
        <v>6.9000000000000006E-2</v>
      </c>
      <c r="M33" s="66">
        <v>0.72499999999999998</v>
      </c>
    </row>
    <row r="34" spans="2:13" ht="18" x14ac:dyDescent="0.25">
      <c r="B34" s="112" t="s">
        <v>47</v>
      </c>
      <c r="C34" s="68">
        <v>260.61799999999999</v>
      </c>
      <c r="D34" s="69">
        <v>294.416</v>
      </c>
      <c r="E34" s="69">
        <v>290.08499999999998</v>
      </c>
      <c r="F34" s="113">
        <v>345</v>
      </c>
      <c r="G34" s="71">
        <v>9.8000000000000004E-2</v>
      </c>
      <c r="H34" s="71">
        <v>0.66500000000000004</v>
      </c>
      <c r="I34" s="69">
        <v>365</v>
      </c>
      <c r="J34" s="69">
        <v>390</v>
      </c>
      <c r="K34" s="70">
        <v>425</v>
      </c>
      <c r="L34" s="71">
        <v>7.1999999999999995E-2</v>
      </c>
      <c r="M34" s="71">
        <v>0.71199999999999997</v>
      </c>
    </row>
    <row r="35" spans="2:13" x14ac:dyDescent="0.25">
      <c r="B35" s="112" t="s">
        <v>48</v>
      </c>
      <c r="C35" s="72">
        <v>10.821999999999999</v>
      </c>
      <c r="D35" s="73">
        <v>9.4130000000000003</v>
      </c>
      <c r="E35" s="73">
        <v>11.151999999999999</v>
      </c>
      <c r="F35" s="114">
        <v>8</v>
      </c>
      <c r="G35" s="75">
        <v>-9.6000000000000002E-2</v>
      </c>
      <c r="H35" s="75">
        <v>2.1999999999999999E-2</v>
      </c>
      <c r="I35" s="73">
        <v>7.1</v>
      </c>
      <c r="J35" s="73">
        <v>6.1</v>
      </c>
      <c r="K35" s="74">
        <v>6.1</v>
      </c>
      <c r="L35" s="75">
        <v>-8.5999999999999993E-2</v>
      </c>
      <c r="M35" s="75">
        <v>1.2999999999999999E-2</v>
      </c>
    </row>
    <row r="36" spans="2:13" x14ac:dyDescent="0.25">
      <c r="B36" s="110" t="s">
        <v>98</v>
      </c>
      <c r="C36" s="63">
        <v>126.126</v>
      </c>
      <c r="D36" s="63">
        <v>144.09899999999999</v>
      </c>
      <c r="E36" s="63">
        <v>147.56</v>
      </c>
      <c r="F36" s="64">
        <v>138.61099999999999</v>
      </c>
      <c r="G36" s="65">
        <v>3.2000000000000001E-2</v>
      </c>
      <c r="H36" s="65">
        <v>0.312</v>
      </c>
      <c r="I36" s="63">
        <v>144.63399999999999</v>
      </c>
      <c r="J36" s="63">
        <v>149.23500000000001</v>
      </c>
      <c r="K36" s="63">
        <v>154.31899999999999</v>
      </c>
      <c r="L36" s="65">
        <v>3.5999999999999997E-2</v>
      </c>
      <c r="M36" s="66">
        <v>0.27500000000000002</v>
      </c>
    </row>
    <row r="37" spans="2:13" x14ac:dyDescent="0.25">
      <c r="B37" s="115" t="s">
        <v>50</v>
      </c>
      <c r="C37" s="91">
        <v>397.56600000000003</v>
      </c>
      <c r="D37" s="91">
        <v>447.928</v>
      </c>
      <c r="E37" s="91">
        <v>448.79699999999997</v>
      </c>
      <c r="F37" s="116">
        <v>491.61099999999999</v>
      </c>
      <c r="G37" s="117">
        <v>7.2999999999999995E-2</v>
      </c>
      <c r="H37" s="117">
        <v>1</v>
      </c>
      <c r="I37" s="91">
        <v>516.73400000000004</v>
      </c>
      <c r="J37" s="91">
        <v>545.33500000000004</v>
      </c>
      <c r="K37" s="92">
        <v>585.41899999999998</v>
      </c>
      <c r="L37" s="117">
        <v>0.06</v>
      </c>
      <c r="M37" s="118">
        <v>1</v>
      </c>
    </row>
    <row r="38" spans="2:13" x14ac:dyDescent="0.25">
      <c r="B38" s="119" t="s">
        <v>51</v>
      </c>
      <c r="C38" s="81"/>
      <c r="D38" s="81"/>
      <c r="E38" s="81"/>
      <c r="F38" s="82"/>
      <c r="G38" s="107"/>
      <c r="H38" s="107"/>
      <c r="I38" s="81"/>
      <c r="J38" s="81"/>
      <c r="K38" s="81"/>
      <c r="L38" s="107"/>
      <c r="M38" s="109"/>
    </row>
    <row r="39" spans="2:13" x14ac:dyDescent="0.25">
      <c r="B39" s="110" t="s">
        <v>52</v>
      </c>
      <c r="C39" s="63">
        <v>411.98400000000004</v>
      </c>
      <c r="D39" s="63">
        <v>448.77500000000003</v>
      </c>
      <c r="E39" s="63">
        <v>497.61</v>
      </c>
      <c r="F39" s="64">
        <v>518.65200000000004</v>
      </c>
      <c r="G39" s="65">
        <v>0.08</v>
      </c>
      <c r="H39" s="65">
        <v>1</v>
      </c>
      <c r="I39" s="63">
        <v>541.15389279999999</v>
      </c>
      <c r="J39" s="63">
        <v>565.39758719743998</v>
      </c>
      <c r="K39" s="63">
        <v>588.12198719744003</v>
      </c>
      <c r="L39" s="65">
        <v>4.2999999999999997E-2</v>
      </c>
      <c r="M39" s="66">
        <v>1</v>
      </c>
    </row>
    <row r="40" spans="2:13" x14ac:dyDescent="0.25">
      <c r="B40" s="112" t="s">
        <v>38</v>
      </c>
      <c r="C40" s="68">
        <v>357.08300000000003</v>
      </c>
      <c r="D40" s="69">
        <v>377.92200000000003</v>
      </c>
      <c r="E40" s="69">
        <v>398.78100000000001</v>
      </c>
      <c r="F40" s="113">
        <v>419</v>
      </c>
      <c r="G40" s="71">
        <v>5.5E-2</v>
      </c>
      <c r="H40" s="71">
        <v>0.83</v>
      </c>
      <c r="I40" s="69">
        <v>435</v>
      </c>
      <c r="J40" s="69">
        <v>454.488</v>
      </c>
      <c r="K40" s="70">
        <v>477.2124</v>
      </c>
      <c r="L40" s="71">
        <v>4.3999999999999997E-2</v>
      </c>
      <c r="M40" s="71">
        <v>0.80700000000000005</v>
      </c>
    </row>
    <row r="41" spans="2:13" x14ac:dyDescent="0.25">
      <c r="B41" s="112" t="s">
        <v>39</v>
      </c>
      <c r="C41" s="72">
        <v>54.901000000000003</v>
      </c>
      <c r="D41" s="73">
        <v>70.852999999999994</v>
      </c>
      <c r="E41" s="73">
        <v>98.828999999999994</v>
      </c>
      <c r="F41" s="114">
        <v>99.652000000000001</v>
      </c>
      <c r="G41" s="75">
        <v>0.22</v>
      </c>
      <c r="H41" s="75">
        <v>0.17</v>
      </c>
      <c r="I41" s="73">
        <v>106.15389280000001</v>
      </c>
      <c r="J41" s="73">
        <v>110.90958719744</v>
      </c>
      <c r="K41" s="74">
        <v>110.90958719744</v>
      </c>
      <c r="L41" s="75">
        <v>3.5999999999999997E-2</v>
      </c>
      <c r="M41" s="75">
        <v>0.193</v>
      </c>
    </row>
    <row r="42" spans="2:13" x14ac:dyDescent="0.25">
      <c r="B42" s="115" t="s">
        <v>53</v>
      </c>
      <c r="C42" s="91">
        <v>411.98400000000004</v>
      </c>
      <c r="D42" s="91">
        <v>448.77500000000003</v>
      </c>
      <c r="E42" s="91">
        <v>497.61</v>
      </c>
      <c r="F42" s="116">
        <v>518.65200000000004</v>
      </c>
      <c r="G42" s="117">
        <v>0.08</v>
      </c>
      <c r="H42" s="117">
        <v>1</v>
      </c>
      <c r="I42" s="91">
        <v>541.15389279999999</v>
      </c>
      <c r="J42" s="91">
        <v>565.39758719743998</v>
      </c>
      <c r="K42" s="92">
        <v>588.12198719744003</v>
      </c>
      <c r="L42" s="117">
        <v>4.2999999999999997E-2</v>
      </c>
      <c r="M42" s="118">
        <v>1</v>
      </c>
    </row>
    <row r="43" spans="2:13" ht="18" x14ac:dyDescent="0.25">
      <c r="B43" s="110" t="s">
        <v>54</v>
      </c>
      <c r="C43" s="63">
        <v>-44.713000000000001</v>
      </c>
      <c r="D43" s="63">
        <v>-37.325000000000003</v>
      </c>
      <c r="E43" s="63">
        <v>-2.0949999999999998</v>
      </c>
      <c r="F43" s="64">
        <v>-11.077</v>
      </c>
      <c r="G43" s="65">
        <v>-0.372</v>
      </c>
      <c r="H43" s="65">
        <v>1</v>
      </c>
      <c r="I43" s="63">
        <v>-12.05</v>
      </c>
      <c r="J43" s="63">
        <v>-12.589839999999999</v>
      </c>
      <c r="K43" s="120">
        <v>-12.04</v>
      </c>
      <c r="L43" s="65">
        <v>2.8000000000000001E-2</v>
      </c>
      <c r="M43" s="66">
        <v>1</v>
      </c>
    </row>
    <row r="44" spans="2:13" ht="18" x14ac:dyDescent="0.25">
      <c r="B44" s="112" t="s">
        <v>55</v>
      </c>
      <c r="C44" s="68">
        <v>-7.0579999999999998</v>
      </c>
      <c r="D44" s="69">
        <v>-4.3999999999999997E-2</v>
      </c>
      <c r="E44" s="69">
        <v>-0.30199999999999999</v>
      </c>
      <c r="F44" s="113">
        <v>-5.8520000000000003</v>
      </c>
      <c r="G44" s="71">
        <v>-6.0999999999999999E-2</v>
      </c>
      <c r="H44" s="71">
        <v>0.20799999999999999</v>
      </c>
      <c r="I44" s="69">
        <v>-7.05</v>
      </c>
      <c r="J44" s="69">
        <v>-7.3658399999999995</v>
      </c>
      <c r="K44" s="69">
        <v>-7.54</v>
      </c>
      <c r="L44" s="71">
        <v>8.7999999999999995E-2</v>
      </c>
      <c r="M44" s="71">
        <v>0.58099999999999996</v>
      </c>
    </row>
    <row r="45" spans="2:13" ht="18" x14ac:dyDescent="0.25">
      <c r="B45" s="112" t="s">
        <v>56</v>
      </c>
      <c r="C45" s="87">
        <v>-7.32</v>
      </c>
      <c r="D45" s="88">
        <v>-5.835</v>
      </c>
      <c r="E45" s="88">
        <v>-1.7929999999999999</v>
      </c>
      <c r="F45" s="111">
        <v>-5.2249999999999996</v>
      </c>
      <c r="G45" s="90">
        <v>-0.106</v>
      </c>
      <c r="H45" s="90">
        <v>0.41199999999999998</v>
      </c>
      <c r="I45" s="88">
        <v>-5</v>
      </c>
      <c r="J45" s="88">
        <v>-5.2240000000000002</v>
      </c>
      <c r="K45" s="88">
        <v>-4.5</v>
      </c>
      <c r="L45" s="90">
        <v>-4.9000000000000002E-2</v>
      </c>
      <c r="M45" s="90">
        <v>0.41899999999999998</v>
      </c>
    </row>
    <row r="46" spans="2:13" ht="18" x14ac:dyDescent="0.25">
      <c r="B46" s="112" t="s">
        <v>151</v>
      </c>
      <c r="C46" s="72">
        <v>-30.335000000000001</v>
      </c>
      <c r="D46" s="73">
        <v>-31.446000000000002</v>
      </c>
      <c r="E46" s="73">
        <v>0</v>
      </c>
      <c r="F46" s="114">
        <v>0</v>
      </c>
      <c r="G46" s="75">
        <v>-1</v>
      </c>
      <c r="H46" s="75">
        <v>0.38</v>
      </c>
      <c r="I46" s="73">
        <v>0</v>
      </c>
      <c r="J46" s="73">
        <v>0</v>
      </c>
      <c r="K46" s="73">
        <v>0</v>
      </c>
      <c r="L46" s="75">
        <v>0</v>
      </c>
      <c r="M46" s="75">
        <v>0</v>
      </c>
    </row>
    <row r="47" spans="2:13" ht="18" x14ac:dyDescent="0.25">
      <c r="B47" s="110" t="s">
        <v>58</v>
      </c>
      <c r="C47" s="63">
        <v>0</v>
      </c>
      <c r="D47" s="63">
        <v>0</v>
      </c>
      <c r="E47" s="63">
        <v>-54.488</v>
      </c>
      <c r="F47" s="64">
        <v>0</v>
      </c>
      <c r="G47" s="65">
        <v>0</v>
      </c>
      <c r="H47" s="65">
        <v>0</v>
      </c>
      <c r="I47" s="63">
        <v>0</v>
      </c>
      <c r="J47" s="63">
        <v>0</v>
      </c>
      <c r="K47" s="120">
        <v>0</v>
      </c>
      <c r="L47" s="65">
        <v>0</v>
      </c>
      <c r="M47" s="66">
        <v>0</v>
      </c>
    </row>
    <row r="48" spans="2:13" x14ac:dyDescent="0.25">
      <c r="B48" s="215" t="s">
        <v>119</v>
      </c>
      <c r="C48" s="122">
        <v>0</v>
      </c>
      <c r="D48" s="123">
        <v>0</v>
      </c>
      <c r="E48" s="123">
        <v>-54.488</v>
      </c>
      <c r="F48" s="124">
        <v>0</v>
      </c>
      <c r="G48" s="125">
        <v>0</v>
      </c>
      <c r="H48" s="125">
        <v>0</v>
      </c>
      <c r="I48" s="123">
        <v>0</v>
      </c>
      <c r="J48" s="123">
        <v>0</v>
      </c>
      <c r="K48" s="123">
        <v>0</v>
      </c>
      <c r="L48" s="125">
        <v>0</v>
      </c>
      <c r="M48" s="125">
        <v>0</v>
      </c>
    </row>
    <row r="49" spans="2:13" ht="18" x14ac:dyDescent="0.25">
      <c r="B49" s="126" t="s">
        <v>60</v>
      </c>
      <c r="C49" s="127">
        <v>-59.131000000000007</v>
      </c>
      <c r="D49" s="127">
        <v>-38.17200000000004</v>
      </c>
      <c r="E49" s="127">
        <v>-105.39600000000004</v>
      </c>
      <c r="F49" s="128">
        <v>-38.118000000000052</v>
      </c>
      <c r="G49" s="129">
        <v>-0.13600000000000001</v>
      </c>
      <c r="H49" s="129">
        <v>-0.12</v>
      </c>
      <c r="I49" s="127">
        <v>-36.469892799999954</v>
      </c>
      <c r="J49" s="127">
        <v>-32.652427197439934</v>
      </c>
      <c r="K49" s="130">
        <v>-14.742987197440051</v>
      </c>
      <c r="L49" s="129">
        <v>-0.27100000000000002</v>
      </c>
      <c r="M49" s="131">
        <v>1</v>
      </c>
    </row>
    <row r="50" spans="2:13" x14ac:dyDescent="0.25">
      <c r="B50" s="56"/>
      <c r="C50" s="98"/>
      <c r="D50" s="98"/>
      <c r="E50" s="98"/>
      <c r="F50" s="98"/>
      <c r="G50" s="132"/>
      <c r="H50" s="132"/>
      <c r="I50" s="98"/>
      <c r="J50" s="98"/>
      <c r="K50" s="98"/>
      <c r="L50" s="132"/>
      <c r="M50" s="132"/>
    </row>
    <row r="51" spans="2:13" ht="18" x14ac:dyDescent="0.25">
      <c r="B51" s="56" t="s">
        <v>61</v>
      </c>
      <c r="C51" s="98"/>
      <c r="D51" s="98"/>
      <c r="E51" s="98"/>
      <c r="F51" s="98"/>
      <c r="G51" s="133"/>
      <c r="H51" s="133"/>
      <c r="I51" s="98"/>
      <c r="J51" s="98"/>
      <c r="K51" s="98"/>
      <c r="L51" s="133"/>
      <c r="M51" s="133"/>
    </row>
    <row r="52" spans="2:13" x14ac:dyDescent="0.25">
      <c r="B52" s="134" t="s">
        <v>62</v>
      </c>
      <c r="C52" s="81">
        <v>38.328000000000003</v>
      </c>
      <c r="D52" s="81">
        <v>34.984000000000002</v>
      </c>
      <c r="E52" s="81">
        <v>30.757000000000001</v>
      </c>
      <c r="F52" s="82">
        <v>32.256999999999998</v>
      </c>
      <c r="G52" s="135">
        <v>-5.6000000000000001E-2</v>
      </c>
      <c r="H52" s="135">
        <v>0.126</v>
      </c>
      <c r="I52" s="81">
        <v>30.38</v>
      </c>
      <c r="J52" s="81">
        <v>29.7</v>
      </c>
      <c r="K52" s="81">
        <v>30.1</v>
      </c>
      <c r="L52" s="135">
        <v>-2.3E-2</v>
      </c>
      <c r="M52" s="136">
        <v>0.20200000000000001</v>
      </c>
    </row>
    <row r="53" spans="2:13" x14ac:dyDescent="0.25">
      <c r="B53" s="137" t="s">
        <v>63</v>
      </c>
      <c r="C53" s="98"/>
      <c r="D53" s="98"/>
      <c r="E53" s="98"/>
      <c r="F53" s="111"/>
      <c r="G53" s="90"/>
      <c r="H53" s="90"/>
      <c r="I53" s="98"/>
      <c r="J53" s="98"/>
      <c r="K53" s="98"/>
      <c r="L53" s="90"/>
      <c r="M53" s="138"/>
    </row>
    <row r="54" spans="2:13" x14ac:dyDescent="0.25">
      <c r="B54" s="137" t="s">
        <v>64</v>
      </c>
      <c r="C54" s="139">
        <v>-7.0579999999999998</v>
      </c>
      <c r="D54" s="140">
        <v>-4.3999999999999997E-2</v>
      </c>
      <c r="E54" s="140">
        <v>-0.30199999999999999</v>
      </c>
      <c r="F54" s="141">
        <v>-5.8520000000000003</v>
      </c>
      <c r="G54" s="142">
        <v>-6.0999999999999999E-2</v>
      </c>
      <c r="H54" s="142">
        <v>1</v>
      </c>
      <c r="I54" s="140">
        <v>-7.05</v>
      </c>
      <c r="J54" s="140">
        <v>-7.3658399999999995</v>
      </c>
      <c r="K54" s="140">
        <v>-7.54</v>
      </c>
      <c r="L54" s="142">
        <v>8.7999999999999995E-2</v>
      </c>
      <c r="M54" s="142">
        <v>1</v>
      </c>
    </row>
    <row r="55" spans="2:13" x14ac:dyDescent="0.25">
      <c r="B55" s="67" t="s">
        <v>120</v>
      </c>
      <c r="C55" s="98">
        <v>0.32300000000000001</v>
      </c>
      <c r="D55" s="98">
        <v>0.56799999999999995</v>
      </c>
      <c r="E55" s="98">
        <v>0.56799999999999995</v>
      </c>
      <c r="F55" s="111">
        <v>0.56799999999999995</v>
      </c>
      <c r="G55" s="90">
        <v>0.20699999999999999</v>
      </c>
      <c r="H55" s="90">
        <v>2E-3</v>
      </c>
      <c r="I55" s="98">
        <v>0.57999999999999996</v>
      </c>
      <c r="J55" s="98">
        <v>0.6</v>
      </c>
      <c r="K55" s="98">
        <v>0.64</v>
      </c>
      <c r="L55" s="90">
        <v>4.1000000000000002E-2</v>
      </c>
      <c r="M55" s="138">
        <v>4.0000000000000001E-3</v>
      </c>
    </row>
    <row r="56" spans="2:13" x14ac:dyDescent="0.25">
      <c r="B56" s="67" t="s">
        <v>65</v>
      </c>
      <c r="C56" s="98">
        <v>116.292</v>
      </c>
      <c r="D56" s="98">
        <v>132.51900000000001</v>
      </c>
      <c r="E56" s="98">
        <v>112.72799999999999</v>
      </c>
      <c r="F56" s="111">
        <v>88.738839999999996</v>
      </c>
      <c r="G56" s="90">
        <v>-8.5999999999999993E-2</v>
      </c>
      <c r="H56" s="90">
        <v>0.40699999999999997</v>
      </c>
      <c r="I56" s="98">
        <v>76.439396160000001</v>
      </c>
      <c r="J56" s="98">
        <v>74.967426707968002</v>
      </c>
      <c r="K56" s="98">
        <v>71.083148043366393</v>
      </c>
      <c r="L56" s="90">
        <v>-7.0999999999999994E-2</v>
      </c>
      <c r="M56" s="138">
        <v>0.51200000000000001</v>
      </c>
    </row>
    <row r="57" spans="2:13" x14ac:dyDescent="0.25">
      <c r="B57" s="67" t="s">
        <v>66</v>
      </c>
      <c r="C57" s="98">
        <v>237.952</v>
      </c>
      <c r="D57" s="98">
        <v>199.78100000000001</v>
      </c>
      <c r="E57" s="98">
        <v>94.385000000000005</v>
      </c>
      <c r="F57" s="111">
        <v>56.32</v>
      </c>
      <c r="G57" s="90">
        <v>-0.38100000000000001</v>
      </c>
      <c r="H57" s="90">
        <v>0.46500000000000002</v>
      </c>
      <c r="I57" s="98">
        <v>42.5</v>
      </c>
      <c r="J57" s="98">
        <v>38.363480620799898</v>
      </c>
      <c r="K57" s="98">
        <v>35.731654651839897</v>
      </c>
      <c r="L57" s="90">
        <v>-0.14099999999999999</v>
      </c>
      <c r="M57" s="138">
        <v>0.28199999999999997</v>
      </c>
    </row>
    <row r="58" spans="2:13" x14ac:dyDescent="0.25">
      <c r="B58" s="76" t="s">
        <v>67</v>
      </c>
      <c r="C58" s="91">
        <v>392.89499999999998</v>
      </c>
      <c r="D58" s="91">
        <v>367.85199999999998</v>
      </c>
      <c r="E58" s="91">
        <v>238.43799999999999</v>
      </c>
      <c r="F58" s="116">
        <v>177.88383999999999</v>
      </c>
      <c r="G58" s="117">
        <v>-0.23200000000000001</v>
      </c>
      <c r="H58" s="117">
        <v>1</v>
      </c>
      <c r="I58" s="91">
        <v>149.89939615999998</v>
      </c>
      <c r="J58" s="91">
        <v>143.6309073287679</v>
      </c>
      <c r="K58" s="91">
        <v>137.55480269520629</v>
      </c>
      <c r="L58" s="117">
        <v>-8.2000000000000003E-2</v>
      </c>
      <c r="M58" s="118">
        <v>1</v>
      </c>
    </row>
    <row r="59" spans="2:13" x14ac:dyDescent="0.25">
      <c r="B59" s="67" t="s">
        <v>68</v>
      </c>
      <c r="C59" s="98">
        <v>291.89299999999997</v>
      </c>
      <c r="D59" s="98">
        <v>264.63600000000002</v>
      </c>
      <c r="E59" s="98">
        <v>130.29499999999999</v>
      </c>
      <c r="F59" s="111">
        <v>72.116</v>
      </c>
      <c r="G59" s="90">
        <v>-0.373</v>
      </c>
      <c r="H59" s="90">
        <v>0.60399999999999998</v>
      </c>
      <c r="I59" s="98">
        <v>44.304000000000002</v>
      </c>
      <c r="J59" s="98">
        <v>39.470999999999997</v>
      </c>
      <c r="K59" s="98">
        <v>32.505000000000003</v>
      </c>
      <c r="L59" s="90">
        <v>-0.23300000000000001</v>
      </c>
      <c r="M59" s="138">
        <v>0.30299999999999999</v>
      </c>
    </row>
    <row r="60" spans="2:13" x14ac:dyDescent="0.25">
      <c r="B60" s="143" t="s">
        <v>69</v>
      </c>
      <c r="C60" s="98">
        <v>49.956000000000003</v>
      </c>
      <c r="D60" s="98">
        <v>58.47</v>
      </c>
      <c r="E60" s="98">
        <v>54.305</v>
      </c>
      <c r="F60" s="111">
        <v>56.47</v>
      </c>
      <c r="G60" s="90">
        <v>4.2000000000000003E-2</v>
      </c>
      <c r="H60" s="90">
        <v>0.20799999999999999</v>
      </c>
      <c r="I60" s="98">
        <v>52.48</v>
      </c>
      <c r="J60" s="98">
        <v>48.46</v>
      </c>
      <c r="K60" s="98">
        <v>47.63</v>
      </c>
      <c r="L60" s="90">
        <v>-5.5E-2</v>
      </c>
      <c r="M60" s="138">
        <v>0.33800000000000002</v>
      </c>
    </row>
    <row r="61" spans="2:13" x14ac:dyDescent="0.25">
      <c r="B61" s="143" t="s">
        <v>70</v>
      </c>
      <c r="C61" s="98">
        <v>51.045999999999999</v>
      </c>
      <c r="D61" s="98">
        <v>44.746000000000002</v>
      </c>
      <c r="E61" s="98">
        <v>53.838000000000001</v>
      </c>
      <c r="F61" s="111">
        <v>49.298000000000002</v>
      </c>
      <c r="G61" s="90">
        <v>-1.2E-2</v>
      </c>
      <c r="H61" s="90">
        <v>0.189</v>
      </c>
      <c r="I61" s="98">
        <v>53.115000000000002</v>
      </c>
      <c r="J61" s="98">
        <v>55.7</v>
      </c>
      <c r="K61" s="98">
        <v>57.42</v>
      </c>
      <c r="L61" s="90">
        <v>5.1999999999999998E-2</v>
      </c>
      <c r="M61" s="138">
        <v>0.35899999999999999</v>
      </c>
    </row>
    <row r="62" spans="2:13" x14ac:dyDescent="0.25">
      <c r="B62" s="76" t="s">
        <v>72</v>
      </c>
      <c r="C62" s="91">
        <v>392.89499999999998</v>
      </c>
      <c r="D62" s="91">
        <v>367.85199999999998</v>
      </c>
      <c r="E62" s="91">
        <v>238.43799999999999</v>
      </c>
      <c r="F62" s="116">
        <v>177.88400000000001</v>
      </c>
      <c r="G62" s="117">
        <v>-0.23200000000000001</v>
      </c>
      <c r="H62" s="117">
        <v>1</v>
      </c>
      <c r="I62" s="91">
        <v>149.899</v>
      </c>
      <c r="J62" s="91">
        <v>143.631</v>
      </c>
      <c r="K62" s="91">
        <v>137.55500000000001</v>
      </c>
      <c r="L62" s="117">
        <v>-8.2000000000000003E-2</v>
      </c>
      <c r="M62" s="118">
        <v>1</v>
      </c>
    </row>
    <row r="63" spans="2:13" x14ac:dyDescent="0.25">
      <c r="B63" s="145"/>
      <c r="C63" s="146"/>
      <c r="D63" s="146"/>
      <c r="E63" s="147"/>
      <c r="F63" s="147"/>
      <c r="G63" s="147"/>
      <c r="H63" s="147"/>
      <c r="I63" s="147"/>
      <c r="J63" s="147"/>
      <c r="K63" s="148"/>
      <c r="L63" s="148"/>
      <c r="M63" s="148"/>
    </row>
    <row r="64" spans="2:13" x14ac:dyDescent="0.25"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50"/>
      <c r="M64" s="151"/>
    </row>
    <row r="65" spans="2:13" x14ac:dyDescent="0.25">
      <c r="B65" s="152"/>
      <c r="C65" s="153"/>
      <c r="D65" s="63"/>
      <c r="E65" s="63"/>
      <c r="F65" s="154"/>
      <c r="G65" s="154"/>
      <c r="H65" s="154"/>
      <c r="I65" s="63"/>
      <c r="J65" s="155"/>
      <c r="K65" s="150"/>
      <c r="L65" s="150"/>
      <c r="M65" s="150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37AEA-173F-4420-8509-C2D0B9B4B5AF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318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319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377</v>
      </c>
      <c r="D7" s="177">
        <v>377</v>
      </c>
      <c r="E7" s="178">
        <v>366</v>
      </c>
      <c r="F7" s="179">
        <v>413.83115596929417</v>
      </c>
      <c r="G7" s="180">
        <v>1.1306862184953392</v>
      </c>
      <c r="H7" s="178">
        <v>383</v>
      </c>
      <c r="I7" s="179">
        <v>439.3895127979909</v>
      </c>
      <c r="J7" s="180">
        <v>1.1472311039112033</v>
      </c>
      <c r="K7" s="178">
        <v>343</v>
      </c>
      <c r="L7" s="179">
        <v>428.09315973474821</v>
      </c>
      <c r="M7" s="180">
        <v>1.2480850138039306</v>
      </c>
      <c r="N7" s="178">
        <v>343</v>
      </c>
      <c r="O7" s="179">
        <v>448.21335813848304</v>
      </c>
      <c r="P7" s="180">
        <v>1.3067444843687552</v>
      </c>
      <c r="Q7" s="178">
        <v>343</v>
      </c>
      <c r="R7" s="179">
        <v>468.83143485707905</v>
      </c>
      <c r="S7" s="179">
        <v>1.366855495210143</v>
      </c>
      <c r="T7" s="181">
        <v>-3.6100440000348955E-2</v>
      </c>
      <c r="U7" s="181">
        <v>1</v>
      </c>
    </row>
    <row r="8" spans="2:21" x14ac:dyDescent="0.25">
      <c r="B8" s="182" t="s">
        <v>102</v>
      </c>
      <c r="C8" s="183">
        <v>13</v>
      </c>
      <c r="D8" s="183">
        <v>13</v>
      </c>
      <c r="E8" s="184">
        <v>13</v>
      </c>
      <c r="F8" s="185">
        <v>5.9583686992159057</v>
      </c>
      <c r="G8" s="186">
        <v>0.45833605378583891</v>
      </c>
      <c r="H8" s="184">
        <v>13</v>
      </c>
      <c r="I8" s="185">
        <v>7.9464753037858928</v>
      </c>
      <c r="J8" s="186">
        <v>0.61126733106045328</v>
      </c>
      <c r="K8" s="184">
        <v>13</v>
      </c>
      <c r="L8" s="185">
        <v>8.1671756454205422</v>
      </c>
      <c r="M8" s="186">
        <v>0.62824428041696478</v>
      </c>
      <c r="N8" s="184">
        <v>13</v>
      </c>
      <c r="O8" s="185">
        <v>8.551025991065023</v>
      </c>
      <c r="P8" s="186">
        <v>0.65777123008192484</v>
      </c>
      <c r="Q8" s="187">
        <v>13</v>
      </c>
      <c r="R8" s="185">
        <v>8.9014097845646667</v>
      </c>
      <c r="S8" s="185">
        <v>0.68472382958189748</v>
      </c>
      <c r="T8" s="188">
        <v>0</v>
      </c>
      <c r="U8" s="189">
        <v>3.6911295663360461E-2</v>
      </c>
    </row>
    <row r="9" spans="2:21" x14ac:dyDescent="0.25">
      <c r="B9" s="182" t="s">
        <v>90</v>
      </c>
      <c r="C9" s="190">
        <v>37</v>
      </c>
      <c r="D9" s="190">
        <v>37</v>
      </c>
      <c r="E9" s="191">
        <v>36</v>
      </c>
      <c r="F9" s="192">
        <v>23.548586758399562</v>
      </c>
      <c r="G9" s="193">
        <v>0.65412740995554342</v>
      </c>
      <c r="H9" s="191">
        <v>42</v>
      </c>
      <c r="I9" s="192">
        <v>28.485444695316993</v>
      </c>
      <c r="J9" s="193">
        <v>0.67822487369802364</v>
      </c>
      <c r="K9" s="191">
        <v>42</v>
      </c>
      <c r="L9" s="192">
        <v>31.723501882370481</v>
      </c>
      <c r="M9" s="193">
        <v>0.7553214733897734</v>
      </c>
      <c r="N9" s="191">
        <v>42</v>
      </c>
      <c r="O9" s="192">
        <v>33.10887913097644</v>
      </c>
      <c r="P9" s="193">
        <v>0.78830664597562949</v>
      </c>
      <c r="Q9" s="194">
        <v>42</v>
      </c>
      <c r="R9" s="192">
        <v>35.597760060831924</v>
      </c>
      <c r="S9" s="192">
        <v>0.84756571573409345</v>
      </c>
      <c r="T9" s="195">
        <v>0</v>
      </c>
      <c r="U9" s="196">
        <v>0.11925187829701073</v>
      </c>
    </row>
    <row r="10" spans="2:21" x14ac:dyDescent="0.25">
      <c r="B10" s="182" t="s">
        <v>91</v>
      </c>
      <c r="C10" s="190">
        <v>105</v>
      </c>
      <c r="D10" s="190">
        <v>105</v>
      </c>
      <c r="E10" s="191">
        <v>99</v>
      </c>
      <c r="F10" s="192">
        <v>83.76191874287052</v>
      </c>
      <c r="G10" s="193">
        <v>0.8460799873017224</v>
      </c>
      <c r="H10" s="191">
        <v>106</v>
      </c>
      <c r="I10" s="192">
        <v>79.764060648217182</v>
      </c>
      <c r="J10" s="193">
        <v>0.7524911381907281</v>
      </c>
      <c r="K10" s="191">
        <v>106</v>
      </c>
      <c r="L10" s="192">
        <v>82.943312328218767</v>
      </c>
      <c r="M10" s="193">
        <v>0.78248407856810154</v>
      </c>
      <c r="N10" s="191">
        <v>106</v>
      </c>
      <c r="O10" s="192">
        <v>88.234812351668324</v>
      </c>
      <c r="P10" s="193">
        <v>0.83240389011007854</v>
      </c>
      <c r="Q10" s="194">
        <v>106</v>
      </c>
      <c r="R10" s="192">
        <v>92.293829827543874</v>
      </c>
      <c r="S10" s="192">
        <v>0.87069650780701768</v>
      </c>
      <c r="T10" s="195">
        <v>0</v>
      </c>
      <c r="U10" s="196">
        <v>0.3009690261781699</v>
      </c>
    </row>
    <row r="11" spans="2:21" x14ac:dyDescent="0.25">
      <c r="B11" s="182" t="s">
        <v>92</v>
      </c>
      <c r="C11" s="198">
        <v>222</v>
      </c>
      <c r="D11" s="198">
        <v>222</v>
      </c>
      <c r="E11" s="199">
        <v>218</v>
      </c>
      <c r="F11" s="200">
        <v>300.56228176880819</v>
      </c>
      <c r="G11" s="201">
        <v>1.3787260631596705</v>
      </c>
      <c r="H11" s="199">
        <v>222</v>
      </c>
      <c r="I11" s="200">
        <v>323.19353215067082</v>
      </c>
      <c r="J11" s="201">
        <v>1.455826721399418</v>
      </c>
      <c r="K11" s="199">
        <v>182</v>
      </c>
      <c r="L11" s="200">
        <v>305.25916987873842</v>
      </c>
      <c r="M11" s="201">
        <v>1.6772481861469144</v>
      </c>
      <c r="N11" s="199">
        <v>182</v>
      </c>
      <c r="O11" s="200">
        <v>318.31864066477323</v>
      </c>
      <c r="P11" s="201">
        <v>1.7490035201361167</v>
      </c>
      <c r="Q11" s="202">
        <v>182</v>
      </c>
      <c r="R11" s="200">
        <v>332.03843518413856</v>
      </c>
      <c r="S11" s="200">
        <v>1.8243870065062557</v>
      </c>
      <c r="T11" s="203">
        <v>-6.4078398348473065E-2</v>
      </c>
      <c r="U11" s="204">
        <v>0.54286779986145905</v>
      </c>
    </row>
    <row r="12" spans="2:21" x14ac:dyDescent="0.25">
      <c r="B12" s="205"/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2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4CA82-D8BC-42EE-B5D2-D2F96C2AB118}">
  <dimension ref="B1:AB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320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33.75" x14ac:dyDescent="0.25">
      <c r="B5" s="241" t="s">
        <v>609</v>
      </c>
      <c r="C5" s="242" t="s">
        <v>329</v>
      </c>
      <c r="D5" s="322" t="s">
        <v>381</v>
      </c>
      <c r="E5" s="234" t="s">
        <v>321</v>
      </c>
      <c r="F5" s="234" t="s">
        <v>322</v>
      </c>
      <c r="G5" s="234" t="s">
        <v>323</v>
      </c>
      <c r="H5" s="234" t="s">
        <v>175</v>
      </c>
      <c r="I5" s="234" t="s">
        <v>324</v>
      </c>
      <c r="J5" s="234" t="s">
        <v>323</v>
      </c>
      <c r="K5" s="243" t="s">
        <v>321</v>
      </c>
    </row>
    <row r="6" spans="2:28" ht="33.75" x14ac:dyDescent="0.25">
      <c r="B6" s="241" t="s">
        <v>610</v>
      </c>
      <c r="C6" s="242" t="s">
        <v>329</v>
      </c>
      <c r="D6" s="322"/>
      <c r="E6" s="234" t="s">
        <v>175</v>
      </c>
      <c r="F6" s="234" t="s">
        <v>325</v>
      </c>
      <c r="G6" s="234" t="s">
        <v>326</v>
      </c>
      <c r="H6" s="234" t="s">
        <v>327</v>
      </c>
      <c r="I6" s="234" t="s">
        <v>176</v>
      </c>
      <c r="J6" s="234" t="s">
        <v>321</v>
      </c>
      <c r="K6" s="243" t="s">
        <v>324</v>
      </c>
    </row>
    <row r="7" spans="2:28" ht="33.75" x14ac:dyDescent="0.25">
      <c r="B7" s="241" t="s">
        <v>611</v>
      </c>
      <c r="C7" s="242" t="s">
        <v>329</v>
      </c>
      <c r="D7" s="322"/>
      <c r="E7" s="234" t="s">
        <v>612</v>
      </c>
      <c r="F7" s="234" t="s">
        <v>613</v>
      </c>
      <c r="G7" s="234" t="s">
        <v>614</v>
      </c>
      <c r="H7" s="234" t="s">
        <v>615</v>
      </c>
      <c r="I7" s="234" t="s">
        <v>616</v>
      </c>
      <c r="J7" s="234" t="s">
        <v>617</v>
      </c>
      <c r="K7" s="243" t="s">
        <v>618</v>
      </c>
    </row>
    <row r="8" spans="2:28" ht="33.75" x14ac:dyDescent="0.25">
      <c r="B8" s="254" t="s">
        <v>619</v>
      </c>
      <c r="C8" s="255" t="s">
        <v>329</v>
      </c>
      <c r="D8" s="323"/>
      <c r="E8" s="235" t="s">
        <v>620</v>
      </c>
      <c r="F8" s="235" t="s">
        <v>621</v>
      </c>
      <c r="G8" s="235" t="s">
        <v>622</v>
      </c>
      <c r="H8" s="235" t="s">
        <v>623</v>
      </c>
      <c r="I8" s="235" t="s">
        <v>624</v>
      </c>
      <c r="J8" s="235" t="s">
        <v>625</v>
      </c>
      <c r="K8" s="267" t="s">
        <v>626</v>
      </c>
    </row>
    <row r="9" spans="2:28" x14ac:dyDescent="0.25">
      <c r="B9" s="258"/>
      <c r="C9" s="258"/>
      <c r="D9" s="258"/>
      <c r="E9" s="258"/>
      <c r="F9" s="258"/>
      <c r="G9" s="258"/>
      <c r="H9" s="258"/>
      <c r="I9" s="258"/>
      <c r="J9" s="258"/>
      <c r="K9" s="258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32896-A776-40EF-BE4C-3F5068F1BCBD}">
  <dimension ref="B1:M8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328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75</v>
      </c>
      <c r="C5" s="29">
        <v>0</v>
      </c>
      <c r="D5" s="29">
        <v>0</v>
      </c>
      <c r="E5" s="29">
        <v>0</v>
      </c>
      <c r="F5" s="30">
        <v>0</v>
      </c>
      <c r="G5" s="31">
        <v>0</v>
      </c>
      <c r="H5" s="31">
        <v>0</v>
      </c>
      <c r="I5" s="29">
        <v>0</v>
      </c>
      <c r="J5" s="29">
        <v>0</v>
      </c>
      <c r="K5" s="29">
        <v>0</v>
      </c>
      <c r="L5" s="31">
        <v>0</v>
      </c>
      <c r="M5" s="32">
        <v>0</v>
      </c>
    </row>
    <row r="6" spans="2:13" x14ac:dyDescent="0.25">
      <c r="B6" s="28" t="s">
        <v>329</v>
      </c>
      <c r="C6" s="29">
        <v>893.81500000000005</v>
      </c>
      <c r="D6" s="29">
        <v>798.54219999999998</v>
      </c>
      <c r="E6" s="29">
        <v>1286.6792</v>
      </c>
      <c r="F6" s="30">
        <v>1513.4051000000002</v>
      </c>
      <c r="G6" s="31">
        <v>0.192</v>
      </c>
      <c r="H6" s="31">
        <v>1</v>
      </c>
      <c r="I6" s="29">
        <v>1475.66401</v>
      </c>
      <c r="J6" s="29">
        <v>1368.3810000000001</v>
      </c>
      <c r="K6" s="29">
        <v>1175.4490000000001</v>
      </c>
      <c r="L6" s="31">
        <v>-8.1000000000000003E-2</v>
      </c>
      <c r="M6" s="33">
        <v>1</v>
      </c>
    </row>
    <row r="7" spans="2:13" x14ac:dyDescent="0.25">
      <c r="B7" s="34" t="s">
        <v>28</v>
      </c>
      <c r="C7" s="35">
        <v>893.81500000000005</v>
      </c>
      <c r="D7" s="35">
        <v>798.54219999999998</v>
      </c>
      <c r="E7" s="35">
        <v>1286.6792</v>
      </c>
      <c r="F7" s="36">
        <v>1513.4051000000002</v>
      </c>
      <c r="G7" s="37">
        <v>0.192</v>
      </c>
      <c r="H7" s="38">
        <v>1</v>
      </c>
      <c r="I7" s="35">
        <v>1475.66401</v>
      </c>
      <c r="J7" s="35">
        <v>1368.3810000000001</v>
      </c>
      <c r="K7" s="35">
        <v>1175.4490000000001</v>
      </c>
      <c r="L7" s="39">
        <v>-8.1000000000000003E-2</v>
      </c>
      <c r="M7" s="40">
        <v>1</v>
      </c>
    </row>
    <row r="8" spans="2:13" x14ac:dyDescent="0.2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25">
      <c r="B9" s="300" t="s">
        <v>330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</row>
    <row r="10" spans="2:13" ht="46.5" x14ac:dyDescent="0.25">
      <c r="B10" s="43" t="s">
        <v>30</v>
      </c>
      <c r="C10" s="44"/>
      <c r="D10" s="45" t="s">
        <v>20</v>
      </c>
      <c r="E10" s="46"/>
      <c r="F10" s="47" t="s">
        <v>21</v>
      </c>
      <c r="G10" s="48" t="s">
        <v>22</v>
      </c>
      <c r="H10" s="48" t="s">
        <v>23</v>
      </c>
      <c r="I10" s="49" t="s">
        <v>24</v>
      </c>
      <c r="J10" s="50"/>
      <c r="K10" s="51"/>
      <c r="L10" s="48" t="s">
        <v>22</v>
      </c>
      <c r="M10" s="52" t="s">
        <v>23</v>
      </c>
    </row>
    <row r="11" spans="2:13" x14ac:dyDescent="0.25">
      <c r="B11" s="53" t="s">
        <v>25</v>
      </c>
      <c r="C11" s="54" t="s">
        <v>7</v>
      </c>
      <c r="D11" s="54" t="s">
        <v>8</v>
      </c>
      <c r="E11" s="54" t="s">
        <v>9</v>
      </c>
      <c r="F11" s="55" t="s">
        <v>10</v>
      </c>
      <c r="G11" s="304" t="s">
        <v>26</v>
      </c>
      <c r="H11" s="305"/>
      <c r="I11" s="54" t="s">
        <v>11</v>
      </c>
      <c r="J11" s="54" t="s">
        <v>12</v>
      </c>
      <c r="K11" s="54" t="s">
        <v>13</v>
      </c>
      <c r="L11" s="304" t="s">
        <v>27</v>
      </c>
      <c r="M11" s="306"/>
    </row>
    <row r="12" spans="2:13" x14ac:dyDescent="0.25">
      <c r="B12" s="56" t="s">
        <v>31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25">
      <c r="B13" s="56" t="s">
        <v>32</v>
      </c>
      <c r="C13" s="63">
        <v>224.346</v>
      </c>
      <c r="D13" s="63">
        <v>311.718479</v>
      </c>
      <c r="E13" s="63">
        <v>453.12599999999998</v>
      </c>
      <c r="F13" s="64">
        <v>454.899</v>
      </c>
      <c r="G13" s="65">
        <v>0.26600000000000001</v>
      </c>
      <c r="H13" s="65">
        <v>0.45800000000000002</v>
      </c>
      <c r="I13" s="63">
        <v>503.79599999999999</v>
      </c>
      <c r="J13" s="63">
        <v>495.74599999999998</v>
      </c>
      <c r="K13" s="63">
        <v>493.88900000000001</v>
      </c>
      <c r="L13" s="65">
        <v>2.8000000000000001E-2</v>
      </c>
      <c r="M13" s="66">
        <v>0.35199999999999998</v>
      </c>
    </row>
    <row r="14" spans="2:13" ht="18" x14ac:dyDescent="0.25">
      <c r="B14" s="67" t="s">
        <v>33</v>
      </c>
      <c r="C14" s="68">
        <v>102.378</v>
      </c>
      <c r="D14" s="69">
        <v>101.56847900000001</v>
      </c>
      <c r="E14" s="70">
        <v>117.255</v>
      </c>
      <c r="F14" s="70">
        <v>102.32</v>
      </c>
      <c r="G14" s="71">
        <v>0</v>
      </c>
      <c r="H14" s="71">
        <v>0.153</v>
      </c>
      <c r="I14" s="69">
        <v>90.379000000000005</v>
      </c>
      <c r="J14" s="69">
        <v>93.957999999999998</v>
      </c>
      <c r="K14" s="70">
        <v>97.027000000000001</v>
      </c>
      <c r="L14" s="71">
        <v>-1.7999999999999999E-2</v>
      </c>
      <c r="M14" s="71">
        <v>7.0000000000000007E-2</v>
      </c>
    </row>
    <row r="15" spans="2:13" x14ac:dyDescent="0.25">
      <c r="B15" s="67" t="s">
        <v>224</v>
      </c>
      <c r="C15" s="87">
        <v>102.378</v>
      </c>
      <c r="D15" s="88">
        <v>101.56847900000001</v>
      </c>
      <c r="E15" s="89">
        <v>117.255</v>
      </c>
      <c r="F15" s="89">
        <v>102.32</v>
      </c>
      <c r="G15" s="90">
        <v>0</v>
      </c>
      <c r="H15" s="90">
        <v>0.153</v>
      </c>
      <c r="I15" s="88">
        <v>90.379000000000005</v>
      </c>
      <c r="J15" s="88">
        <v>93.957999999999998</v>
      </c>
      <c r="K15" s="89">
        <v>97.027000000000001</v>
      </c>
      <c r="L15" s="90">
        <v>-1.7999999999999999E-2</v>
      </c>
      <c r="M15" s="90">
        <v>7.0000000000000007E-2</v>
      </c>
    </row>
    <row r="16" spans="2:13" x14ac:dyDescent="0.25">
      <c r="B16" s="67" t="s">
        <v>34</v>
      </c>
      <c r="C16" s="72">
        <v>121.968</v>
      </c>
      <c r="D16" s="73">
        <v>210.15</v>
      </c>
      <c r="E16" s="74">
        <v>335.87099999999998</v>
      </c>
      <c r="F16" s="74">
        <v>352.57900000000001</v>
      </c>
      <c r="G16" s="75">
        <v>0.42499999999999999</v>
      </c>
      <c r="H16" s="75">
        <v>0.30499999999999999</v>
      </c>
      <c r="I16" s="73">
        <v>413.41699999999997</v>
      </c>
      <c r="J16" s="73">
        <v>401.78800000000001</v>
      </c>
      <c r="K16" s="74">
        <v>396.86200000000002</v>
      </c>
      <c r="L16" s="75">
        <v>0.04</v>
      </c>
      <c r="M16" s="75">
        <v>0.28199999999999997</v>
      </c>
    </row>
    <row r="17" spans="2:13" x14ac:dyDescent="0.25">
      <c r="B17" s="211" t="s">
        <v>98</v>
      </c>
      <c r="C17" s="63">
        <v>121.742</v>
      </c>
      <c r="D17" s="63">
        <v>584.52200000000005</v>
      </c>
      <c r="E17" s="63">
        <v>594.44000000000005</v>
      </c>
      <c r="F17" s="212">
        <v>676.76499999999999</v>
      </c>
      <c r="G17" s="213">
        <v>0.77100000000000002</v>
      </c>
      <c r="H17" s="213">
        <v>0.54200000000000004</v>
      </c>
      <c r="I17" s="63">
        <v>863.73299999999995</v>
      </c>
      <c r="J17" s="63">
        <v>1057.9079999999999</v>
      </c>
      <c r="K17" s="63">
        <v>1058.8399999999999</v>
      </c>
      <c r="L17" s="213">
        <v>0.161</v>
      </c>
      <c r="M17" s="214">
        <v>0.64800000000000002</v>
      </c>
    </row>
    <row r="18" spans="2:13" x14ac:dyDescent="0.25">
      <c r="B18" s="76" t="s">
        <v>35</v>
      </c>
      <c r="C18" s="77">
        <v>346.08800000000002</v>
      </c>
      <c r="D18" s="77">
        <v>896.24047900000005</v>
      </c>
      <c r="E18" s="78">
        <v>1047.566</v>
      </c>
      <c r="F18" s="78">
        <v>1131.664</v>
      </c>
      <c r="G18" s="79">
        <v>0.48399999999999999</v>
      </c>
      <c r="H18" s="79">
        <v>1</v>
      </c>
      <c r="I18" s="77">
        <v>1367.529</v>
      </c>
      <c r="J18" s="77">
        <v>1553.654</v>
      </c>
      <c r="K18" s="78">
        <v>1552.7289999999998</v>
      </c>
      <c r="L18" s="79">
        <v>0.111</v>
      </c>
      <c r="M18" s="80">
        <v>1</v>
      </c>
    </row>
    <row r="19" spans="2:13" x14ac:dyDescent="0.25">
      <c r="B19" s="56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25">
      <c r="B20" s="56" t="s">
        <v>37</v>
      </c>
      <c r="C20" s="63">
        <v>624.03700000000003</v>
      </c>
      <c r="D20" s="63">
        <v>798.54209999999989</v>
      </c>
      <c r="E20" s="63">
        <v>1286.6791000000001</v>
      </c>
      <c r="F20" s="64">
        <v>1513.4031000000002</v>
      </c>
      <c r="G20" s="85">
        <v>0.34399999999999997</v>
      </c>
      <c r="H20" s="85">
        <v>0.92500000000000004</v>
      </c>
      <c r="I20" s="63">
        <v>1475.66401</v>
      </c>
      <c r="J20" s="63">
        <v>1368.3809999999999</v>
      </c>
      <c r="K20" s="63">
        <v>1175.4489999999998</v>
      </c>
      <c r="L20" s="85">
        <v>-8.1000000000000003E-2</v>
      </c>
      <c r="M20" s="86">
        <v>1</v>
      </c>
    </row>
    <row r="21" spans="2:13" x14ac:dyDescent="0.25">
      <c r="B21" s="67" t="s">
        <v>38</v>
      </c>
      <c r="C21" s="68">
        <v>191.99100000000001</v>
      </c>
      <c r="D21" s="69">
        <v>209.23599999999999</v>
      </c>
      <c r="E21" s="70">
        <v>250.74799999999999</v>
      </c>
      <c r="F21" s="70">
        <v>290.11399999999998</v>
      </c>
      <c r="G21" s="71">
        <v>0.14799999999999999</v>
      </c>
      <c r="H21" s="71">
        <v>0.216</v>
      </c>
      <c r="I21" s="69">
        <v>366.73</v>
      </c>
      <c r="J21" s="69">
        <v>301.65499999999997</v>
      </c>
      <c r="K21" s="70">
        <v>229.048</v>
      </c>
      <c r="L21" s="71">
        <v>-7.5999999999999998E-2</v>
      </c>
      <c r="M21" s="71">
        <v>0.214</v>
      </c>
    </row>
    <row r="22" spans="2:13" x14ac:dyDescent="0.25">
      <c r="B22" s="67" t="s">
        <v>39</v>
      </c>
      <c r="C22" s="87">
        <v>376.94</v>
      </c>
      <c r="D22" s="88">
        <v>530.76109999999994</v>
      </c>
      <c r="E22" s="89">
        <v>973.44209999999998</v>
      </c>
      <c r="F22" s="89">
        <v>1152.3141000000001</v>
      </c>
      <c r="G22" s="90">
        <v>0.45100000000000001</v>
      </c>
      <c r="H22" s="90">
        <v>0.65100000000000002</v>
      </c>
      <c r="I22" s="88">
        <v>1076.97201</v>
      </c>
      <c r="J22" s="88">
        <v>1044.702</v>
      </c>
      <c r="K22" s="89">
        <v>926.89099999999996</v>
      </c>
      <c r="L22" s="90">
        <v>-7.0000000000000007E-2</v>
      </c>
      <c r="M22" s="90">
        <v>0.76100000000000001</v>
      </c>
    </row>
    <row r="23" spans="2:13" x14ac:dyDescent="0.25">
      <c r="B23" s="67" t="s">
        <v>40</v>
      </c>
      <c r="C23" s="87">
        <v>4.734</v>
      </c>
      <c r="D23" s="88">
        <v>3.9380000000000002</v>
      </c>
      <c r="E23" s="89">
        <v>3.2650000000000001</v>
      </c>
      <c r="F23" s="89">
        <v>7.5460000000000003</v>
      </c>
      <c r="G23" s="90">
        <v>0.16800000000000001</v>
      </c>
      <c r="H23" s="90">
        <v>4.0000000000000001E-3</v>
      </c>
      <c r="I23" s="88">
        <v>11.23</v>
      </c>
      <c r="J23" s="88">
        <v>12.696</v>
      </c>
      <c r="K23" s="89">
        <v>10.958</v>
      </c>
      <c r="L23" s="90">
        <v>0.13200000000000001</v>
      </c>
      <c r="M23" s="90">
        <v>8.0000000000000002E-3</v>
      </c>
    </row>
    <row r="24" spans="2:13" ht="18" x14ac:dyDescent="0.25">
      <c r="B24" s="67" t="s">
        <v>136</v>
      </c>
      <c r="C24" s="72">
        <v>50.372</v>
      </c>
      <c r="D24" s="73">
        <v>54.606999999999999</v>
      </c>
      <c r="E24" s="74">
        <v>59.223999999999997</v>
      </c>
      <c r="F24" s="74">
        <v>63.429000000000002</v>
      </c>
      <c r="G24" s="75">
        <v>0.08</v>
      </c>
      <c r="H24" s="75">
        <v>5.2999999999999999E-2</v>
      </c>
      <c r="I24" s="73">
        <v>20.731999999999999</v>
      </c>
      <c r="J24" s="73">
        <v>9.3279999999999994</v>
      </c>
      <c r="K24" s="74">
        <v>8.5519999999999996</v>
      </c>
      <c r="L24" s="75">
        <v>-0.48699999999999999</v>
      </c>
      <c r="M24" s="75">
        <v>1.7999999999999999E-2</v>
      </c>
    </row>
    <row r="25" spans="2:13" x14ac:dyDescent="0.25">
      <c r="B25" s="56" t="s">
        <v>150</v>
      </c>
      <c r="C25" s="63">
        <v>269.77800000000002</v>
      </c>
      <c r="D25" s="63">
        <v>1E-4</v>
      </c>
      <c r="E25" s="63">
        <v>1E-4</v>
      </c>
      <c r="F25" s="64">
        <v>2E-3</v>
      </c>
      <c r="G25" s="217">
        <v>-0.98099999999999998</v>
      </c>
      <c r="H25" s="217">
        <v>7.4999999999999997E-2</v>
      </c>
      <c r="I25" s="63">
        <v>0</v>
      </c>
      <c r="J25" s="63">
        <v>0</v>
      </c>
      <c r="K25" s="63">
        <v>0</v>
      </c>
      <c r="L25" s="217">
        <v>-1</v>
      </c>
      <c r="M25" s="218">
        <v>0</v>
      </c>
    </row>
    <row r="26" spans="2:13" x14ac:dyDescent="0.25">
      <c r="B26" s="76" t="s">
        <v>41</v>
      </c>
      <c r="C26" s="91">
        <v>893.81500000000005</v>
      </c>
      <c r="D26" s="91">
        <v>798.54219999999987</v>
      </c>
      <c r="E26" s="92">
        <v>1286.6792</v>
      </c>
      <c r="F26" s="92">
        <v>1513.4051000000002</v>
      </c>
      <c r="G26" s="79">
        <v>0.192</v>
      </c>
      <c r="H26" s="79">
        <v>1</v>
      </c>
      <c r="I26" s="91">
        <v>1475.66401</v>
      </c>
      <c r="J26" s="91">
        <v>1368.3809999999999</v>
      </c>
      <c r="K26" s="92">
        <v>1175.4489999999998</v>
      </c>
      <c r="L26" s="79">
        <v>-8.1000000000000003E-2</v>
      </c>
      <c r="M26" s="80">
        <v>1</v>
      </c>
    </row>
    <row r="27" spans="2:13" x14ac:dyDescent="0.25">
      <c r="B27" s="93" t="s">
        <v>42</v>
      </c>
      <c r="C27" s="94">
        <v>-547.70000000000005</v>
      </c>
      <c r="D27" s="94">
        <v>97.7</v>
      </c>
      <c r="E27" s="95">
        <v>-239.1</v>
      </c>
      <c r="F27" s="95">
        <v>-381.7</v>
      </c>
      <c r="G27" s="96">
        <v>-0.113</v>
      </c>
      <c r="H27" s="96"/>
      <c r="I27" s="94">
        <v>-108.1</v>
      </c>
      <c r="J27" s="94">
        <v>185.3</v>
      </c>
      <c r="K27" s="95">
        <v>377.3</v>
      </c>
      <c r="L27" s="96">
        <v>-1.996</v>
      </c>
      <c r="M27" s="97"/>
    </row>
    <row r="28" spans="2:13" x14ac:dyDescent="0.25">
      <c r="B28" s="56"/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100"/>
    </row>
    <row r="29" spans="2:13" x14ac:dyDescent="0.25">
      <c r="B29" s="101" t="s">
        <v>43</v>
      </c>
      <c r="C29" s="102"/>
      <c r="D29" s="102"/>
      <c r="E29" s="102"/>
      <c r="F29" s="102"/>
      <c r="G29" s="103"/>
      <c r="H29" s="103"/>
      <c r="I29" s="102"/>
      <c r="J29" s="102"/>
      <c r="K29" s="102"/>
      <c r="L29" s="103"/>
      <c r="M29" s="103"/>
    </row>
    <row r="30" spans="2:13" ht="18" x14ac:dyDescent="0.25">
      <c r="B30" s="104" t="s">
        <v>44</v>
      </c>
      <c r="C30" s="105">
        <v>1396.6009999999999</v>
      </c>
      <c r="D30" s="105">
        <v>1662.9456439968505</v>
      </c>
      <c r="E30" s="105">
        <v>1281.3458532741124</v>
      </c>
      <c r="F30" s="106">
        <v>969.66890920656147</v>
      </c>
      <c r="G30" s="107">
        <v>-0.115</v>
      </c>
      <c r="H30" s="107">
        <v>1</v>
      </c>
      <c r="I30" s="105">
        <v>81.790622388079328</v>
      </c>
      <c r="J30" s="105">
        <v>205.27763925647878</v>
      </c>
      <c r="K30" s="108">
        <v>-61.671234020227075</v>
      </c>
      <c r="L30" s="107">
        <v>-1.399</v>
      </c>
      <c r="M30" s="109">
        <v>1</v>
      </c>
    </row>
    <row r="31" spans="2:13" x14ac:dyDescent="0.25">
      <c r="B31" s="110" t="s">
        <v>45</v>
      </c>
      <c r="C31" s="98"/>
      <c r="D31" s="98"/>
      <c r="E31" s="98"/>
      <c r="F31" s="111"/>
      <c r="G31" s="65"/>
      <c r="H31" s="65"/>
      <c r="I31" s="98"/>
      <c r="J31" s="98"/>
      <c r="K31" s="98"/>
      <c r="L31" s="65"/>
      <c r="M31" s="66"/>
    </row>
    <row r="32" spans="2:13" x14ac:dyDescent="0.25">
      <c r="B32" s="110" t="s">
        <v>46</v>
      </c>
      <c r="C32" s="63">
        <v>50.427</v>
      </c>
      <c r="D32" s="63">
        <v>115.78400000000001</v>
      </c>
      <c r="E32" s="63">
        <v>226.441</v>
      </c>
      <c r="F32" s="64">
        <v>238.279</v>
      </c>
      <c r="G32" s="65">
        <v>0.67800000000000005</v>
      </c>
      <c r="H32" s="65">
        <v>8.5999999999999993E-2</v>
      </c>
      <c r="I32" s="63">
        <v>214.80099999999999</v>
      </c>
      <c r="J32" s="63">
        <v>203.517</v>
      </c>
      <c r="K32" s="63">
        <v>194.69299999999998</v>
      </c>
      <c r="L32" s="65">
        <v>-6.5000000000000002E-2</v>
      </c>
      <c r="M32" s="66">
        <v>0.16400000000000001</v>
      </c>
    </row>
    <row r="33" spans="2:13" ht="18" x14ac:dyDescent="0.25">
      <c r="B33" s="112" t="s">
        <v>47</v>
      </c>
      <c r="C33" s="68">
        <v>0</v>
      </c>
      <c r="D33" s="69">
        <v>0</v>
      </c>
      <c r="E33" s="69">
        <v>61.372999999999998</v>
      </c>
      <c r="F33" s="113">
        <v>69.680999999999997</v>
      </c>
      <c r="G33" s="71">
        <v>0</v>
      </c>
      <c r="H33" s="71">
        <v>1.9E-2</v>
      </c>
      <c r="I33" s="69">
        <v>54.396999999999998</v>
      </c>
      <c r="J33" s="69">
        <v>56.326999999999998</v>
      </c>
      <c r="K33" s="70">
        <v>57.662999999999997</v>
      </c>
      <c r="L33" s="71">
        <v>-6.0999999999999999E-2</v>
      </c>
      <c r="M33" s="71">
        <v>4.5999999999999999E-2</v>
      </c>
    </row>
    <row r="34" spans="2:13" x14ac:dyDescent="0.25">
      <c r="B34" s="112" t="s">
        <v>224</v>
      </c>
      <c r="C34" s="87">
        <v>0</v>
      </c>
      <c r="D34" s="88">
        <v>0</v>
      </c>
      <c r="E34" s="88">
        <v>61.372999999999998</v>
      </c>
      <c r="F34" s="111">
        <v>69.680999999999997</v>
      </c>
      <c r="G34" s="90">
        <v>0</v>
      </c>
      <c r="H34" s="90">
        <v>1.9E-2</v>
      </c>
      <c r="I34" s="88">
        <v>54.396999999999998</v>
      </c>
      <c r="J34" s="88">
        <v>56.326999999999998</v>
      </c>
      <c r="K34" s="89">
        <v>57.662999999999997</v>
      </c>
      <c r="L34" s="90">
        <v>-6.0999999999999999E-2</v>
      </c>
      <c r="M34" s="90">
        <v>4.5999999999999999E-2</v>
      </c>
    </row>
    <row r="35" spans="2:13" x14ac:dyDescent="0.25">
      <c r="B35" s="112" t="s">
        <v>48</v>
      </c>
      <c r="C35" s="72">
        <v>50.427</v>
      </c>
      <c r="D35" s="73">
        <v>115.78400000000001</v>
      </c>
      <c r="E35" s="73">
        <v>165.06800000000001</v>
      </c>
      <c r="F35" s="114">
        <v>168.59800000000001</v>
      </c>
      <c r="G35" s="75">
        <v>0.495</v>
      </c>
      <c r="H35" s="75">
        <v>6.7000000000000004E-2</v>
      </c>
      <c r="I35" s="73">
        <v>160.404</v>
      </c>
      <c r="J35" s="73">
        <v>147.19</v>
      </c>
      <c r="K35" s="74">
        <v>137.03</v>
      </c>
      <c r="L35" s="75">
        <v>-6.7000000000000004E-2</v>
      </c>
      <c r="M35" s="75">
        <v>0.11799999999999999</v>
      </c>
    </row>
    <row r="36" spans="2:13" x14ac:dyDescent="0.25">
      <c r="B36" s="110" t="s">
        <v>98</v>
      </c>
      <c r="C36" s="63">
        <v>1760</v>
      </c>
      <c r="D36" s="63">
        <v>2096.9409999999998</v>
      </c>
      <c r="E36" s="63">
        <v>1620.652</v>
      </c>
      <c r="F36" s="64">
        <v>1465.14</v>
      </c>
      <c r="G36" s="65">
        <v>-5.8999999999999997E-2</v>
      </c>
      <c r="H36" s="65">
        <v>0.91400000000000003</v>
      </c>
      <c r="I36" s="63">
        <v>943.44575892036778</v>
      </c>
      <c r="J36" s="63">
        <v>976.81802986356308</v>
      </c>
      <c r="K36" s="63">
        <v>1041.7790010890583</v>
      </c>
      <c r="L36" s="65">
        <v>-0.107</v>
      </c>
      <c r="M36" s="66">
        <v>0.83599999999999997</v>
      </c>
    </row>
    <row r="37" spans="2:13" x14ac:dyDescent="0.25">
      <c r="B37" s="115" t="s">
        <v>50</v>
      </c>
      <c r="C37" s="91">
        <v>1810.4269999999999</v>
      </c>
      <c r="D37" s="91">
        <v>2212.7249999999999</v>
      </c>
      <c r="E37" s="91">
        <v>1847.0930000000001</v>
      </c>
      <c r="F37" s="116">
        <v>1703.4190000000001</v>
      </c>
      <c r="G37" s="117">
        <v>-0.02</v>
      </c>
      <c r="H37" s="117">
        <v>1</v>
      </c>
      <c r="I37" s="91">
        <v>1158.2467589203677</v>
      </c>
      <c r="J37" s="91">
        <v>1180.335029863563</v>
      </c>
      <c r="K37" s="92">
        <v>1236.4720010890583</v>
      </c>
      <c r="L37" s="117">
        <v>-0.10100000000000001</v>
      </c>
      <c r="M37" s="118">
        <v>1</v>
      </c>
    </row>
    <row r="38" spans="2:13" x14ac:dyDescent="0.25">
      <c r="B38" s="119" t="s">
        <v>51</v>
      </c>
      <c r="C38" s="81"/>
      <c r="D38" s="81"/>
      <c r="E38" s="81"/>
      <c r="F38" s="82"/>
      <c r="G38" s="107"/>
      <c r="H38" s="107"/>
      <c r="I38" s="81"/>
      <c r="J38" s="81"/>
      <c r="K38" s="81"/>
      <c r="L38" s="107"/>
      <c r="M38" s="109"/>
    </row>
    <row r="39" spans="2:13" x14ac:dyDescent="0.25">
      <c r="B39" s="110" t="s">
        <v>52</v>
      </c>
      <c r="C39" s="63">
        <v>413.82600000000008</v>
      </c>
      <c r="D39" s="63">
        <v>549.77935600314936</v>
      </c>
      <c r="E39" s="63">
        <v>565.74714672588766</v>
      </c>
      <c r="F39" s="64">
        <v>733.75009079343863</v>
      </c>
      <c r="G39" s="65">
        <v>0.21</v>
      </c>
      <c r="H39" s="65">
        <v>1</v>
      </c>
      <c r="I39" s="63">
        <v>1076.4561365322884</v>
      </c>
      <c r="J39" s="63">
        <v>975.05739060708424</v>
      </c>
      <c r="K39" s="63">
        <v>1298.1432351092853</v>
      </c>
      <c r="L39" s="65">
        <v>0.20899999999999999</v>
      </c>
      <c r="M39" s="66">
        <v>1</v>
      </c>
    </row>
    <row r="40" spans="2:13" x14ac:dyDescent="0.25">
      <c r="B40" s="112" t="s">
        <v>38</v>
      </c>
      <c r="C40" s="68">
        <v>191.99100000000001</v>
      </c>
      <c r="D40" s="69">
        <v>209.23599999999999</v>
      </c>
      <c r="E40" s="69">
        <v>250.74799999999999</v>
      </c>
      <c r="F40" s="113">
        <v>290.11399999999998</v>
      </c>
      <c r="G40" s="71">
        <v>0.14799999999999999</v>
      </c>
      <c r="H40" s="71">
        <v>0.42099999999999999</v>
      </c>
      <c r="I40" s="69">
        <v>366.73</v>
      </c>
      <c r="J40" s="69">
        <v>301.65499999999997</v>
      </c>
      <c r="K40" s="70">
        <v>229.048</v>
      </c>
      <c r="L40" s="71">
        <v>-7.5999999999999998E-2</v>
      </c>
      <c r="M40" s="71">
        <v>0.30499999999999999</v>
      </c>
    </row>
    <row r="41" spans="2:13" x14ac:dyDescent="0.25">
      <c r="B41" s="112" t="s">
        <v>39</v>
      </c>
      <c r="C41" s="72">
        <v>221.83500000000006</v>
      </c>
      <c r="D41" s="73">
        <v>340.54335600314937</v>
      </c>
      <c r="E41" s="73">
        <v>314.99914672588767</v>
      </c>
      <c r="F41" s="114">
        <v>443.6360907934386</v>
      </c>
      <c r="G41" s="75">
        <v>0.26</v>
      </c>
      <c r="H41" s="75">
        <v>0.57899999999999996</v>
      </c>
      <c r="I41" s="73">
        <v>709.72613653228848</v>
      </c>
      <c r="J41" s="73">
        <v>673.40239060708427</v>
      </c>
      <c r="K41" s="74">
        <v>1069.0952351092853</v>
      </c>
      <c r="L41" s="75">
        <v>0.34100000000000003</v>
      </c>
      <c r="M41" s="75">
        <v>0.69499999999999995</v>
      </c>
    </row>
    <row r="42" spans="2:13" x14ac:dyDescent="0.25">
      <c r="B42" s="115" t="s">
        <v>53</v>
      </c>
      <c r="C42" s="91">
        <v>413.82600000000008</v>
      </c>
      <c r="D42" s="91">
        <v>549.77935600314936</v>
      </c>
      <c r="E42" s="91">
        <v>565.74714672588766</v>
      </c>
      <c r="F42" s="116">
        <v>733.75009079343863</v>
      </c>
      <c r="G42" s="117">
        <v>0.21</v>
      </c>
      <c r="H42" s="117">
        <v>1</v>
      </c>
      <c r="I42" s="91">
        <v>1076.4561365322884</v>
      </c>
      <c r="J42" s="91">
        <v>975.05739060708424</v>
      </c>
      <c r="K42" s="92">
        <v>1298.1432351092853</v>
      </c>
      <c r="L42" s="117">
        <v>0.20899999999999999</v>
      </c>
      <c r="M42" s="118">
        <v>1</v>
      </c>
    </row>
    <row r="43" spans="2:13" ht="36" x14ac:dyDescent="0.25">
      <c r="B43" s="110" t="s">
        <v>186</v>
      </c>
      <c r="C43" s="98">
        <v>-631.28300000000013</v>
      </c>
      <c r="D43" s="98">
        <v>-979.01099999999997</v>
      </c>
      <c r="E43" s="98">
        <v>-679.04700000000003</v>
      </c>
      <c r="F43" s="111">
        <v>-1012.823</v>
      </c>
      <c r="G43" s="65">
        <v>0.17100000000000001</v>
      </c>
      <c r="H43" s="65">
        <v>1</v>
      </c>
      <c r="I43" s="98">
        <v>-502.82099999999991</v>
      </c>
      <c r="J43" s="98">
        <v>-347.80646456231989</v>
      </c>
      <c r="K43" s="98">
        <v>-450.13885274729</v>
      </c>
      <c r="L43" s="65">
        <v>-0.23699999999999999</v>
      </c>
      <c r="M43" s="66">
        <v>1</v>
      </c>
    </row>
    <row r="44" spans="2:13" ht="18" x14ac:dyDescent="0.25">
      <c r="B44" s="112" t="s">
        <v>187</v>
      </c>
      <c r="C44" s="68">
        <v>-1127.4824946600002</v>
      </c>
      <c r="D44" s="69">
        <v>-1648.1720158700002</v>
      </c>
      <c r="E44" s="69">
        <v>-1282.239</v>
      </c>
      <c r="F44" s="113">
        <v>-1866.9639999999999</v>
      </c>
      <c r="G44" s="220">
        <v>0.183</v>
      </c>
      <c r="H44" s="220">
        <v>1.8</v>
      </c>
      <c r="I44" s="69">
        <v>-1408.2249999999999</v>
      </c>
      <c r="J44" s="69">
        <v>-1432.08</v>
      </c>
      <c r="K44" s="70">
        <v>-1458.778</v>
      </c>
      <c r="L44" s="220">
        <v>-7.9000000000000001E-2</v>
      </c>
      <c r="M44" s="220">
        <v>3.0009999999999999</v>
      </c>
    </row>
    <row r="45" spans="2:13" x14ac:dyDescent="0.25">
      <c r="B45" s="112" t="s">
        <v>188</v>
      </c>
      <c r="C45" s="72">
        <v>496.19949466000008</v>
      </c>
      <c r="D45" s="73">
        <v>669.16101587000026</v>
      </c>
      <c r="E45" s="73">
        <v>603.19200000000001</v>
      </c>
      <c r="F45" s="114">
        <v>854.14099999999996</v>
      </c>
      <c r="G45" s="221">
        <v>0.19800000000000001</v>
      </c>
      <c r="H45" s="221">
        <v>-0.8</v>
      </c>
      <c r="I45" s="73">
        <v>905.404</v>
      </c>
      <c r="J45" s="73">
        <v>1084.27353543768</v>
      </c>
      <c r="K45" s="74">
        <v>1008.63914725271</v>
      </c>
      <c r="L45" s="221">
        <v>5.7000000000000002E-2</v>
      </c>
      <c r="M45" s="221">
        <v>-2.0009999999999999</v>
      </c>
    </row>
    <row r="46" spans="2:13" ht="18" x14ac:dyDescent="0.25">
      <c r="B46" s="110" t="s">
        <v>54</v>
      </c>
      <c r="C46" s="63">
        <v>59.057000000000002</v>
      </c>
      <c r="D46" s="63">
        <v>107.554</v>
      </c>
      <c r="E46" s="63">
        <v>217.87300000000002</v>
      </c>
      <c r="F46" s="64">
        <v>153.96600000000001</v>
      </c>
      <c r="G46" s="65">
        <v>0.376</v>
      </c>
      <c r="H46" s="65">
        <v>1</v>
      </c>
      <c r="I46" s="63">
        <v>219.93299999999999</v>
      </c>
      <c r="J46" s="63">
        <v>229.114</v>
      </c>
      <c r="K46" s="120">
        <v>233.202</v>
      </c>
      <c r="L46" s="65">
        <v>0.14799999999999999</v>
      </c>
      <c r="M46" s="66">
        <v>1</v>
      </c>
    </row>
    <row r="47" spans="2:13" ht="18" x14ac:dyDescent="0.25">
      <c r="B47" s="112" t="s">
        <v>55</v>
      </c>
      <c r="C47" s="68">
        <v>-1.708</v>
      </c>
      <c r="D47" s="69">
        <v>-5.1970000000000001</v>
      </c>
      <c r="E47" s="69">
        <v>-4.3689999999999998</v>
      </c>
      <c r="F47" s="113">
        <v>-15.45</v>
      </c>
      <c r="G47" s="71">
        <v>1.0840000000000001</v>
      </c>
      <c r="H47" s="71">
        <v>-4.9000000000000002E-2</v>
      </c>
      <c r="I47" s="69">
        <v>-17.079999999999998</v>
      </c>
      <c r="J47" s="69">
        <v>0</v>
      </c>
      <c r="K47" s="69">
        <v>0</v>
      </c>
      <c r="L47" s="71">
        <v>-1</v>
      </c>
      <c r="M47" s="71">
        <v>-4.4999999999999998E-2</v>
      </c>
    </row>
    <row r="48" spans="2:13" ht="18" x14ac:dyDescent="0.25">
      <c r="B48" s="112" t="s">
        <v>56</v>
      </c>
      <c r="C48" s="87">
        <v>-0.24099999999999999</v>
      </c>
      <c r="D48" s="88">
        <v>0</v>
      </c>
      <c r="E48" s="88">
        <v>-0.82</v>
      </c>
      <c r="F48" s="111">
        <v>-11.065</v>
      </c>
      <c r="G48" s="90">
        <v>2.581</v>
      </c>
      <c r="H48" s="90">
        <v>-0.02</v>
      </c>
      <c r="I48" s="88">
        <v>-16</v>
      </c>
      <c r="J48" s="88">
        <v>0</v>
      </c>
      <c r="K48" s="88">
        <v>0</v>
      </c>
      <c r="L48" s="90">
        <v>-1</v>
      </c>
      <c r="M48" s="90">
        <v>-3.5999999999999997E-2</v>
      </c>
    </row>
    <row r="49" spans="2:13" ht="27" x14ac:dyDescent="0.25">
      <c r="B49" s="112" t="s">
        <v>57</v>
      </c>
      <c r="C49" s="87">
        <v>1.2999999999999999E-2</v>
      </c>
      <c r="D49" s="88">
        <v>0</v>
      </c>
      <c r="E49" s="88">
        <v>0</v>
      </c>
      <c r="F49" s="111">
        <v>0</v>
      </c>
      <c r="G49" s="90">
        <v>-1</v>
      </c>
      <c r="H49" s="90">
        <v>0</v>
      </c>
      <c r="I49" s="88">
        <v>0</v>
      </c>
      <c r="J49" s="88">
        <v>0</v>
      </c>
      <c r="K49" s="88">
        <v>0</v>
      </c>
      <c r="L49" s="90">
        <v>0</v>
      </c>
      <c r="M49" s="90">
        <v>0</v>
      </c>
    </row>
    <row r="50" spans="2:13" ht="18" x14ac:dyDescent="0.25">
      <c r="B50" s="112" t="s">
        <v>151</v>
      </c>
      <c r="C50" s="72">
        <v>60.993000000000002</v>
      </c>
      <c r="D50" s="73">
        <v>112.751</v>
      </c>
      <c r="E50" s="73">
        <v>223.06200000000001</v>
      </c>
      <c r="F50" s="114">
        <v>180.48099999999999</v>
      </c>
      <c r="G50" s="75">
        <v>0.436</v>
      </c>
      <c r="H50" s="75">
        <v>1.069</v>
      </c>
      <c r="I50" s="73">
        <v>253.01300000000001</v>
      </c>
      <c r="J50" s="73">
        <v>229.114</v>
      </c>
      <c r="K50" s="73">
        <v>233.202</v>
      </c>
      <c r="L50" s="75">
        <v>8.8999999999999996E-2</v>
      </c>
      <c r="M50" s="75">
        <v>1.081</v>
      </c>
    </row>
    <row r="51" spans="2:13" ht="18" x14ac:dyDescent="0.25">
      <c r="B51" s="110" t="s">
        <v>58</v>
      </c>
      <c r="C51" s="63">
        <v>187.62299999999999</v>
      </c>
      <c r="D51" s="63">
        <v>-10.635999999999999</v>
      </c>
      <c r="E51" s="63">
        <v>-12.1</v>
      </c>
      <c r="F51" s="64">
        <v>-30.920999999999999</v>
      </c>
      <c r="G51" s="65">
        <v>-1.548</v>
      </c>
      <c r="H51" s="65">
        <v>1</v>
      </c>
      <c r="I51" s="63">
        <v>-30.920999999999999</v>
      </c>
      <c r="J51" s="63">
        <v>-32.537999999999997</v>
      </c>
      <c r="K51" s="120">
        <v>-33.813000000000002</v>
      </c>
      <c r="L51" s="65">
        <v>0.03</v>
      </c>
      <c r="M51" s="66">
        <v>1</v>
      </c>
    </row>
    <row r="52" spans="2:13" x14ac:dyDescent="0.25">
      <c r="B52" s="112" t="s">
        <v>154</v>
      </c>
      <c r="C52" s="68">
        <v>196.786</v>
      </c>
      <c r="D52" s="69">
        <v>0</v>
      </c>
      <c r="E52" s="69">
        <v>0</v>
      </c>
      <c r="F52" s="113">
        <v>0</v>
      </c>
      <c r="G52" s="71">
        <v>-1</v>
      </c>
      <c r="H52" s="71">
        <v>0.26200000000000001</v>
      </c>
      <c r="I52" s="69">
        <v>0</v>
      </c>
      <c r="J52" s="69">
        <v>0</v>
      </c>
      <c r="K52" s="69">
        <v>0</v>
      </c>
      <c r="L52" s="71">
        <v>0</v>
      </c>
      <c r="M52" s="71">
        <v>0</v>
      </c>
    </row>
    <row r="53" spans="2:13" x14ac:dyDescent="0.25">
      <c r="B53" s="112" t="s">
        <v>189</v>
      </c>
      <c r="C53" s="87">
        <v>0</v>
      </c>
      <c r="D53" s="88">
        <v>0</v>
      </c>
      <c r="E53" s="88">
        <v>0</v>
      </c>
      <c r="F53" s="111">
        <v>-15</v>
      </c>
      <c r="G53" s="90">
        <v>0</v>
      </c>
      <c r="H53" s="90">
        <v>0.121</v>
      </c>
      <c r="I53" s="88">
        <v>-15</v>
      </c>
      <c r="J53" s="88">
        <v>-15</v>
      </c>
      <c r="K53" s="88">
        <v>-15</v>
      </c>
      <c r="L53" s="90">
        <v>0</v>
      </c>
      <c r="M53" s="90">
        <v>0.46899999999999997</v>
      </c>
    </row>
    <row r="54" spans="2:13" x14ac:dyDescent="0.25">
      <c r="B54" s="215" t="s">
        <v>119</v>
      </c>
      <c r="C54" s="72">
        <v>-9.1630000000000003</v>
      </c>
      <c r="D54" s="73">
        <v>-10.635999999999999</v>
      </c>
      <c r="E54" s="73">
        <v>-12.1</v>
      </c>
      <c r="F54" s="114">
        <v>-15.920999999999999</v>
      </c>
      <c r="G54" s="75">
        <v>0.20200000000000001</v>
      </c>
      <c r="H54" s="75">
        <v>0.61699999999999999</v>
      </c>
      <c r="I54" s="73">
        <v>-15.920999999999999</v>
      </c>
      <c r="J54" s="73">
        <v>-17.538</v>
      </c>
      <c r="K54" s="73">
        <v>-18.812999999999999</v>
      </c>
      <c r="L54" s="75">
        <v>5.7000000000000002E-2</v>
      </c>
      <c r="M54" s="75">
        <v>0.53100000000000003</v>
      </c>
    </row>
    <row r="55" spans="2:13" ht="18" x14ac:dyDescent="0.25">
      <c r="B55" s="126" t="s">
        <v>60</v>
      </c>
      <c r="C55" s="127">
        <v>1011.9979999999998</v>
      </c>
      <c r="D55" s="127">
        <v>780.85264399685059</v>
      </c>
      <c r="E55" s="127">
        <v>808.07185327411241</v>
      </c>
      <c r="F55" s="128">
        <v>79.890909206561503</v>
      </c>
      <c r="G55" s="129">
        <v>-0.57099999999999995</v>
      </c>
      <c r="H55" s="129">
        <v>0.69799999999999995</v>
      </c>
      <c r="I55" s="127">
        <v>-232.01837761192058</v>
      </c>
      <c r="J55" s="127">
        <v>54.047174694158898</v>
      </c>
      <c r="K55" s="130">
        <v>-312.42108676751707</v>
      </c>
      <c r="L55" s="129">
        <v>-2.5750000000000002</v>
      </c>
      <c r="M55" s="131">
        <v>1</v>
      </c>
    </row>
    <row r="56" spans="2:13" x14ac:dyDescent="0.25">
      <c r="B56" s="56"/>
      <c r="C56" s="98"/>
      <c r="D56" s="98"/>
      <c r="E56" s="98"/>
      <c r="F56" s="98"/>
      <c r="G56" s="132"/>
      <c r="H56" s="132"/>
      <c r="I56" s="98"/>
      <c r="J56" s="98"/>
      <c r="K56" s="98"/>
      <c r="L56" s="132"/>
      <c r="M56" s="132"/>
    </row>
    <row r="57" spans="2:13" ht="18" x14ac:dyDescent="0.25">
      <c r="B57" s="56" t="s">
        <v>61</v>
      </c>
      <c r="C57" s="98"/>
      <c r="D57" s="98"/>
      <c r="E57" s="98"/>
      <c r="F57" s="98"/>
      <c r="G57" s="133"/>
      <c r="H57" s="133"/>
      <c r="I57" s="98"/>
      <c r="J57" s="98"/>
      <c r="K57" s="98"/>
      <c r="L57" s="133"/>
      <c r="M57" s="133"/>
    </row>
    <row r="58" spans="2:13" x14ac:dyDescent="0.25">
      <c r="B58" s="134" t="s">
        <v>62</v>
      </c>
      <c r="C58" s="81">
        <v>190.51</v>
      </c>
      <c r="D58" s="81">
        <v>193.422</v>
      </c>
      <c r="E58" s="81">
        <v>192.33199999999999</v>
      </c>
      <c r="F58" s="82">
        <v>223.58600000000001</v>
      </c>
      <c r="G58" s="135">
        <v>5.5E-2</v>
      </c>
      <c r="H58" s="135">
        <v>3.1E-2</v>
      </c>
      <c r="I58" s="81">
        <v>233.79900000000001</v>
      </c>
      <c r="J58" s="81">
        <v>224.10300000000001</v>
      </c>
      <c r="K58" s="81">
        <v>216.14500000000001</v>
      </c>
      <c r="L58" s="135">
        <v>-1.0999999999999999E-2</v>
      </c>
      <c r="M58" s="136">
        <v>3.1E-2</v>
      </c>
    </row>
    <row r="59" spans="2:13" x14ac:dyDescent="0.25">
      <c r="B59" s="137" t="s">
        <v>63</v>
      </c>
      <c r="C59" s="98"/>
      <c r="D59" s="98"/>
      <c r="E59" s="98"/>
      <c r="F59" s="111"/>
      <c r="G59" s="90"/>
      <c r="H59" s="90"/>
      <c r="I59" s="98"/>
      <c r="J59" s="98"/>
      <c r="K59" s="98"/>
      <c r="L59" s="90"/>
      <c r="M59" s="138"/>
    </row>
    <row r="60" spans="2:13" x14ac:dyDescent="0.25">
      <c r="B60" s="137" t="s">
        <v>64</v>
      </c>
      <c r="C60" s="139">
        <v>-1.708</v>
      </c>
      <c r="D60" s="140">
        <v>-5.1970000000000001</v>
      </c>
      <c r="E60" s="140">
        <v>-4.3689999999999998</v>
      </c>
      <c r="F60" s="141">
        <v>-15.45</v>
      </c>
      <c r="G60" s="142">
        <v>1.0840000000000001</v>
      </c>
      <c r="H60" s="142">
        <v>1</v>
      </c>
      <c r="I60" s="140">
        <v>-17.079999999999998</v>
      </c>
      <c r="J60" s="140">
        <v>0</v>
      </c>
      <c r="K60" s="140">
        <v>0</v>
      </c>
      <c r="L60" s="142">
        <v>-1</v>
      </c>
      <c r="M60" s="142">
        <v>0</v>
      </c>
    </row>
    <row r="61" spans="2:13" x14ac:dyDescent="0.25">
      <c r="B61" s="67" t="s">
        <v>120</v>
      </c>
      <c r="C61" s="98">
        <v>980.27200000000005</v>
      </c>
      <c r="D61" s="98">
        <v>993.73</v>
      </c>
      <c r="E61" s="98">
        <v>1001.1559999999999</v>
      </c>
      <c r="F61" s="111">
        <v>976.94299999999998</v>
      </c>
      <c r="G61" s="90">
        <v>-1E-3</v>
      </c>
      <c r="H61" s="90">
        <v>0.156</v>
      </c>
      <c r="I61" s="98">
        <v>1036.558</v>
      </c>
      <c r="J61" s="98">
        <v>1112.7629999999999</v>
      </c>
      <c r="K61" s="98">
        <v>1147.8440000000001</v>
      </c>
      <c r="L61" s="90">
        <v>5.5E-2</v>
      </c>
      <c r="M61" s="138">
        <v>0.14799999999999999</v>
      </c>
    </row>
    <row r="62" spans="2:13" x14ac:dyDescent="0.25">
      <c r="B62" s="67" t="s">
        <v>190</v>
      </c>
      <c r="C62" s="98">
        <v>886.40800000000002</v>
      </c>
      <c r="D62" s="98">
        <v>1527.627</v>
      </c>
      <c r="E62" s="98">
        <v>1614.7929999999999</v>
      </c>
      <c r="F62" s="111">
        <v>2082.4789999999998</v>
      </c>
      <c r="G62" s="90">
        <v>0.32900000000000001</v>
      </c>
      <c r="H62" s="90">
        <v>0.22800000000000001</v>
      </c>
      <c r="I62" s="98">
        <v>1395.1859999999999</v>
      </c>
      <c r="J62" s="98">
        <v>1154.49</v>
      </c>
      <c r="K62" s="98">
        <v>1106.136</v>
      </c>
      <c r="L62" s="90">
        <v>-0.19</v>
      </c>
      <c r="M62" s="138">
        <v>0.19700000000000001</v>
      </c>
    </row>
    <row r="63" spans="2:13" x14ac:dyDescent="0.25">
      <c r="B63" s="67" t="s">
        <v>65</v>
      </c>
      <c r="C63" s="98">
        <v>143.53899999999999</v>
      </c>
      <c r="D63" s="98">
        <v>334.13900000000001</v>
      </c>
      <c r="E63" s="98">
        <v>338.45299999999997</v>
      </c>
      <c r="F63" s="111">
        <v>401.71199999999999</v>
      </c>
      <c r="G63" s="90">
        <v>0.40899999999999997</v>
      </c>
      <c r="H63" s="90">
        <v>4.4999999999999998E-2</v>
      </c>
      <c r="I63" s="98">
        <v>570.52599999999995</v>
      </c>
      <c r="J63" s="98">
        <v>810.52200000000005</v>
      </c>
      <c r="K63" s="98">
        <v>1502.075</v>
      </c>
      <c r="L63" s="90">
        <v>0.55200000000000005</v>
      </c>
      <c r="M63" s="138">
        <v>0.114</v>
      </c>
    </row>
    <row r="64" spans="2:13" x14ac:dyDescent="0.25">
      <c r="B64" s="67" t="s">
        <v>66</v>
      </c>
      <c r="C64" s="98">
        <v>2539.835</v>
      </c>
      <c r="D64" s="98">
        <v>3320.6880000000001</v>
      </c>
      <c r="E64" s="98">
        <v>4125.7579999999998</v>
      </c>
      <c r="F64" s="111">
        <v>4205.6490000000003</v>
      </c>
      <c r="G64" s="90">
        <v>0.183</v>
      </c>
      <c r="H64" s="90">
        <v>0.53900000000000003</v>
      </c>
      <c r="I64" s="98">
        <v>3576.6329999999998</v>
      </c>
      <c r="J64" s="98">
        <v>3630.6759999999999</v>
      </c>
      <c r="K64" s="98">
        <v>3318.2570000000001</v>
      </c>
      <c r="L64" s="90">
        <v>-7.5999999999999998E-2</v>
      </c>
      <c r="M64" s="138">
        <v>0.50900000000000001</v>
      </c>
    </row>
    <row r="65" spans="2:13" x14ac:dyDescent="0.25">
      <c r="B65" s="144" t="s">
        <v>152</v>
      </c>
      <c r="C65" s="98">
        <v>0.28199999999999997</v>
      </c>
      <c r="D65" s="98">
        <v>3.0000000000000001E-3</v>
      </c>
      <c r="E65" s="98">
        <v>3.0000000000000001E-3</v>
      </c>
      <c r="F65" s="111">
        <v>3.0000000000000001E-3</v>
      </c>
      <c r="G65" s="90">
        <v>-0.78</v>
      </c>
      <c r="H65" s="90">
        <v>0</v>
      </c>
      <c r="I65" s="98">
        <v>3.0000000000000001E-3</v>
      </c>
      <c r="J65" s="98">
        <v>3.0000000000000001E-3</v>
      </c>
      <c r="K65" s="98">
        <v>3.1410000000000001E-3</v>
      </c>
      <c r="L65" s="90">
        <v>1.4999999999999999E-2</v>
      </c>
      <c r="M65" s="138">
        <v>0</v>
      </c>
    </row>
    <row r="66" spans="2:13" x14ac:dyDescent="0.25">
      <c r="B66" s="76" t="s">
        <v>67</v>
      </c>
      <c r="C66" s="91">
        <v>4740.8460000000005</v>
      </c>
      <c r="D66" s="91">
        <v>6369.6089999999995</v>
      </c>
      <c r="E66" s="91">
        <v>7272.4949999999999</v>
      </c>
      <c r="F66" s="116">
        <v>7890.3720000000003</v>
      </c>
      <c r="G66" s="117">
        <v>0.185</v>
      </c>
      <c r="H66" s="117">
        <v>1</v>
      </c>
      <c r="I66" s="91">
        <v>6812.704999999999</v>
      </c>
      <c r="J66" s="91">
        <v>6932.5569999999998</v>
      </c>
      <c r="K66" s="91">
        <v>7290.4601410000005</v>
      </c>
      <c r="L66" s="117">
        <v>-2.5999999999999999E-2</v>
      </c>
      <c r="M66" s="118">
        <v>1</v>
      </c>
    </row>
    <row r="67" spans="2:13" x14ac:dyDescent="0.25">
      <c r="B67" s="67" t="s">
        <v>68</v>
      </c>
      <c r="C67" s="98">
        <v>-1681.9860000000001</v>
      </c>
      <c r="D67" s="98">
        <v>-1584.288</v>
      </c>
      <c r="E67" s="98">
        <v>-1825.626</v>
      </c>
      <c r="F67" s="111">
        <v>-2163.1210000000001</v>
      </c>
      <c r="G67" s="90">
        <v>8.6999999999999994E-2</v>
      </c>
      <c r="H67" s="90">
        <v>-0.28199999999999997</v>
      </c>
      <c r="I67" s="98">
        <v>-2243.2730000000001</v>
      </c>
      <c r="J67" s="98">
        <v>-2022.231</v>
      </c>
      <c r="K67" s="98">
        <v>-1644.941</v>
      </c>
      <c r="L67" s="90">
        <v>-8.6999999999999994E-2</v>
      </c>
      <c r="M67" s="138">
        <v>-0.28000000000000003</v>
      </c>
    </row>
    <row r="68" spans="2:13" x14ac:dyDescent="0.25">
      <c r="B68" s="143" t="s">
        <v>122</v>
      </c>
      <c r="C68" s="98">
        <v>2300.79</v>
      </c>
      <c r="D68" s="98">
        <v>2552.759</v>
      </c>
      <c r="E68" s="98">
        <v>2813.3690000000001</v>
      </c>
      <c r="F68" s="111">
        <v>3201.95</v>
      </c>
      <c r="G68" s="90">
        <v>0.11600000000000001</v>
      </c>
      <c r="H68" s="90">
        <v>0.42</v>
      </c>
      <c r="I68" s="98">
        <v>3300.701</v>
      </c>
      <c r="J68" s="98">
        <v>3554.4960000000001</v>
      </c>
      <c r="K68" s="98">
        <v>3816.9349999999999</v>
      </c>
      <c r="L68" s="90">
        <v>0.06</v>
      </c>
      <c r="M68" s="138">
        <v>0.48199999999999998</v>
      </c>
    </row>
    <row r="69" spans="2:13" x14ac:dyDescent="0.25">
      <c r="B69" s="143" t="s">
        <v>153</v>
      </c>
      <c r="C69" s="98">
        <v>308.3</v>
      </c>
      <c r="D69" s="98">
        <v>308.3</v>
      </c>
      <c r="E69" s="98">
        <v>308.3</v>
      </c>
      <c r="F69" s="111">
        <v>308.3</v>
      </c>
      <c r="G69" s="90">
        <v>0</v>
      </c>
      <c r="H69" s="90">
        <v>4.9000000000000002E-2</v>
      </c>
      <c r="I69" s="98">
        <v>308.3</v>
      </c>
      <c r="J69" s="98">
        <v>308.3</v>
      </c>
      <c r="K69" s="98">
        <v>308.3</v>
      </c>
      <c r="L69" s="90">
        <v>0</v>
      </c>
      <c r="M69" s="138">
        <v>4.2999999999999997E-2</v>
      </c>
    </row>
    <row r="70" spans="2:13" x14ac:dyDescent="0.25">
      <c r="B70" s="143" t="s">
        <v>192</v>
      </c>
      <c r="C70" s="98">
        <v>679.43600000000004</v>
      </c>
      <c r="D70" s="98">
        <v>734.04300000000001</v>
      </c>
      <c r="E70" s="98">
        <v>793.26700000000005</v>
      </c>
      <c r="F70" s="111">
        <v>841.69600000000003</v>
      </c>
      <c r="G70" s="90">
        <v>7.3999999999999996E-2</v>
      </c>
      <c r="H70" s="90">
        <v>0.11899999999999999</v>
      </c>
      <c r="I70" s="98">
        <v>847.428</v>
      </c>
      <c r="J70" s="98">
        <v>841.75599999999997</v>
      </c>
      <c r="K70" s="98">
        <v>835.30799999999999</v>
      </c>
      <c r="L70" s="90">
        <v>-3.0000000000000001E-3</v>
      </c>
      <c r="M70" s="138">
        <v>0.11700000000000001</v>
      </c>
    </row>
    <row r="71" spans="2:13" x14ac:dyDescent="0.25">
      <c r="B71" s="143" t="s">
        <v>154</v>
      </c>
      <c r="C71" s="98">
        <v>2639.2370000000001</v>
      </c>
      <c r="D71" s="98">
        <v>4169.6220000000003</v>
      </c>
      <c r="E71" s="98">
        <v>4937.1769999999997</v>
      </c>
      <c r="F71" s="111">
        <v>5495.299</v>
      </c>
      <c r="G71" s="90">
        <v>0.27700000000000002</v>
      </c>
      <c r="H71" s="90">
        <v>0.64700000000000002</v>
      </c>
      <c r="I71" s="98">
        <v>4380.7950000000001</v>
      </c>
      <c r="J71" s="98">
        <v>4026.0149999999999</v>
      </c>
      <c r="K71" s="98">
        <v>3738.2080000000001</v>
      </c>
      <c r="L71" s="90">
        <v>-0.121</v>
      </c>
      <c r="M71" s="138">
        <v>0.60799999999999998</v>
      </c>
    </row>
    <row r="72" spans="2:13" x14ac:dyDescent="0.25">
      <c r="B72" s="143" t="s">
        <v>69</v>
      </c>
      <c r="C72" s="98">
        <v>371.06099999999998</v>
      </c>
      <c r="D72" s="98">
        <v>79.253</v>
      </c>
      <c r="E72" s="98">
        <v>84.15</v>
      </c>
      <c r="F72" s="111">
        <v>72.091999999999999</v>
      </c>
      <c r="G72" s="90">
        <v>-0.42099999999999999</v>
      </c>
      <c r="H72" s="90">
        <v>2.8000000000000001E-2</v>
      </c>
      <c r="I72" s="98">
        <v>80.734999999999999</v>
      </c>
      <c r="J72" s="98">
        <v>78.721000000000004</v>
      </c>
      <c r="K72" s="98">
        <v>83.052000000000007</v>
      </c>
      <c r="L72" s="90">
        <v>4.8000000000000001E-2</v>
      </c>
      <c r="M72" s="138">
        <v>1.0999999999999999E-2</v>
      </c>
    </row>
    <row r="73" spans="2:13" x14ac:dyDescent="0.25">
      <c r="B73" s="219" t="s">
        <v>194</v>
      </c>
      <c r="C73" s="98">
        <v>0</v>
      </c>
      <c r="D73" s="98">
        <v>-0.26300000000000001</v>
      </c>
      <c r="E73" s="98">
        <v>-0.17899999999999999</v>
      </c>
      <c r="F73" s="111">
        <v>0.27</v>
      </c>
      <c r="G73" s="90">
        <v>0</v>
      </c>
      <c r="H73" s="90">
        <v>0</v>
      </c>
      <c r="I73" s="98">
        <v>8.9999999999999993E-3</v>
      </c>
      <c r="J73" s="98">
        <v>8.9999999999999993E-3</v>
      </c>
      <c r="K73" s="98">
        <v>8.9999999999999993E-3</v>
      </c>
      <c r="L73" s="90">
        <v>-0.67800000000000005</v>
      </c>
      <c r="M73" s="138">
        <v>0</v>
      </c>
    </row>
    <row r="74" spans="2:13" x14ac:dyDescent="0.25">
      <c r="B74" s="143" t="s">
        <v>70</v>
      </c>
      <c r="C74" s="98">
        <v>22.321999999999999</v>
      </c>
      <c r="D74" s="98">
        <v>30.788</v>
      </c>
      <c r="E74" s="98">
        <v>30.22</v>
      </c>
      <c r="F74" s="111">
        <v>28.100999999999999</v>
      </c>
      <c r="G74" s="90">
        <v>0.08</v>
      </c>
      <c r="H74" s="90">
        <v>4.0000000000000001E-3</v>
      </c>
      <c r="I74" s="98">
        <v>76.293000000000006</v>
      </c>
      <c r="J74" s="98">
        <v>83.774000000000001</v>
      </c>
      <c r="K74" s="98">
        <v>91.873000000000005</v>
      </c>
      <c r="L74" s="90">
        <v>0.48399999999999999</v>
      </c>
      <c r="M74" s="138">
        <v>0.01</v>
      </c>
    </row>
    <row r="75" spans="2:13" x14ac:dyDescent="0.25">
      <c r="B75" s="143" t="s">
        <v>195</v>
      </c>
      <c r="C75" s="98">
        <v>69.703999999999994</v>
      </c>
      <c r="D75" s="98">
        <v>51.982999999999997</v>
      </c>
      <c r="E75" s="98">
        <v>58.81</v>
      </c>
      <c r="F75" s="111">
        <v>53.945</v>
      </c>
      <c r="G75" s="90">
        <v>-8.2000000000000003E-2</v>
      </c>
      <c r="H75" s="90">
        <v>8.9999999999999993E-3</v>
      </c>
      <c r="I75" s="98">
        <v>61.716999999999999</v>
      </c>
      <c r="J75" s="98">
        <v>61.716999999999999</v>
      </c>
      <c r="K75" s="98">
        <v>61.716999999999999</v>
      </c>
      <c r="L75" s="90">
        <v>4.5999999999999999E-2</v>
      </c>
      <c r="M75" s="138">
        <v>8.0000000000000002E-3</v>
      </c>
    </row>
    <row r="76" spans="2:13" x14ac:dyDescent="0.25">
      <c r="B76" s="144" t="s">
        <v>71</v>
      </c>
      <c r="C76" s="98">
        <v>31.981999999999999</v>
      </c>
      <c r="D76" s="98">
        <v>27.411999999999999</v>
      </c>
      <c r="E76" s="98">
        <v>73.007000000000005</v>
      </c>
      <c r="F76" s="111">
        <v>51.84</v>
      </c>
      <c r="G76" s="90">
        <v>0.17499999999999999</v>
      </c>
      <c r="H76" s="90">
        <v>7.0000000000000001E-3</v>
      </c>
      <c r="I76" s="98">
        <v>0</v>
      </c>
      <c r="J76" s="98">
        <v>0</v>
      </c>
      <c r="K76" s="98">
        <v>0</v>
      </c>
      <c r="L76" s="90">
        <v>-1</v>
      </c>
      <c r="M76" s="138">
        <v>2E-3</v>
      </c>
    </row>
    <row r="77" spans="2:13" x14ac:dyDescent="0.25">
      <c r="B77" s="76" t="s">
        <v>72</v>
      </c>
      <c r="C77" s="91">
        <v>4740.8459999999995</v>
      </c>
      <c r="D77" s="91">
        <v>6369.6089999999995</v>
      </c>
      <c r="E77" s="91">
        <v>7272.4949999999999</v>
      </c>
      <c r="F77" s="116">
        <v>7890.3719999999994</v>
      </c>
      <c r="G77" s="117">
        <v>0.185</v>
      </c>
      <c r="H77" s="117">
        <v>1</v>
      </c>
      <c r="I77" s="91">
        <v>6812.704999999999</v>
      </c>
      <c r="J77" s="91">
        <v>6932.5569999999989</v>
      </c>
      <c r="K77" s="91">
        <v>7290.4609999999984</v>
      </c>
      <c r="L77" s="117">
        <v>-2.5999999999999999E-2</v>
      </c>
      <c r="M77" s="118">
        <v>1</v>
      </c>
    </row>
    <row r="78" spans="2:13" x14ac:dyDescent="0.25">
      <c r="B78" s="145"/>
      <c r="C78" s="146"/>
      <c r="D78" s="146"/>
      <c r="E78" s="147"/>
      <c r="F78" s="147"/>
      <c r="G78" s="147"/>
      <c r="H78" s="147"/>
      <c r="I78" s="147"/>
      <c r="J78" s="147"/>
      <c r="K78" s="148"/>
      <c r="L78" s="148"/>
      <c r="M78" s="148"/>
    </row>
    <row r="79" spans="2:13" x14ac:dyDescent="0.25">
      <c r="B79" s="149"/>
      <c r="C79" s="149"/>
      <c r="D79" s="149"/>
      <c r="E79" s="149"/>
      <c r="F79" s="149"/>
      <c r="G79" s="149"/>
      <c r="H79" s="149"/>
      <c r="I79" s="149"/>
      <c r="J79" s="149"/>
      <c r="K79" s="149"/>
      <c r="L79" s="150"/>
      <c r="M79" s="151"/>
    </row>
    <row r="80" spans="2:13" x14ac:dyDescent="0.25">
      <c r="B80" s="152"/>
      <c r="C80" s="153"/>
      <c r="D80" s="63"/>
      <c r="E80" s="63"/>
      <c r="F80" s="154"/>
      <c r="G80" s="154"/>
      <c r="H80" s="154"/>
      <c r="I80" s="63"/>
      <c r="J80" s="155"/>
      <c r="K80" s="150"/>
      <c r="L80" s="150"/>
      <c r="M80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0C081-BEB2-41AF-99D3-0BCB990BA8EA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331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332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437</v>
      </c>
      <c r="D7" s="177">
        <v>437</v>
      </c>
      <c r="E7" s="178">
        <v>292</v>
      </c>
      <c r="F7" s="179">
        <v>250.74800000000013</v>
      </c>
      <c r="G7" s="180">
        <v>0.85872602739726078</v>
      </c>
      <c r="H7" s="178">
        <v>308</v>
      </c>
      <c r="I7" s="179">
        <v>290.11399999999998</v>
      </c>
      <c r="J7" s="180">
        <v>0.94192857142857134</v>
      </c>
      <c r="K7" s="178">
        <v>427</v>
      </c>
      <c r="L7" s="179">
        <v>366.72955899634616</v>
      </c>
      <c r="M7" s="180">
        <v>0.85885142622095123</v>
      </c>
      <c r="N7" s="178">
        <v>253</v>
      </c>
      <c r="O7" s="179">
        <v>301.65498211795432</v>
      </c>
      <c r="P7" s="180">
        <v>1.1923121822844045</v>
      </c>
      <c r="Q7" s="178">
        <v>190</v>
      </c>
      <c r="R7" s="179">
        <v>229.04848508314794</v>
      </c>
      <c r="S7" s="179">
        <v>1.2055183425428839</v>
      </c>
      <c r="T7" s="181">
        <v>-0.14872941262671557</v>
      </c>
      <c r="U7" s="181">
        <v>1</v>
      </c>
    </row>
    <row r="8" spans="2:21" x14ac:dyDescent="0.25">
      <c r="B8" s="182" t="s">
        <v>102</v>
      </c>
      <c r="C8" s="183">
        <v>105</v>
      </c>
      <c r="D8" s="183">
        <v>105</v>
      </c>
      <c r="E8" s="184">
        <v>54</v>
      </c>
      <c r="F8" s="185">
        <v>10.785533983898095</v>
      </c>
      <c r="G8" s="186">
        <v>0.19973211081292769</v>
      </c>
      <c r="H8" s="184">
        <v>47</v>
      </c>
      <c r="I8" s="185">
        <v>14.239552306831644</v>
      </c>
      <c r="J8" s="186">
        <v>0.30296919801769456</v>
      </c>
      <c r="K8" s="184">
        <v>76</v>
      </c>
      <c r="L8" s="185">
        <v>17.715191250881229</v>
      </c>
      <c r="M8" s="186">
        <v>0.23309462172212145</v>
      </c>
      <c r="N8" s="184">
        <v>31</v>
      </c>
      <c r="O8" s="185">
        <v>9.0024179216154767</v>
      </c>
      <c r="P8" s="186">
        <v>0.29040057811662828</v>
      </c>
      <c r="Q8" s="187">
        <v>3</v>
      </c>
      <c r="R8" s="185">
        <v>1.3891086543219253</v>
      </c>
      <c r="S8" s="185">
        <v>0.46303621810730844</v>
      </c>
      <c r="T8" s="188">
        <v>-0.60035492476490315</v>
      </c>
      <c r="U8" s="189">
        <v>0.1172256172570349</v>
      </c>
    </row>
    <row r="9" spans="2:21" x14ac:dyDescent="0.25">
      <c r="B9" s="182" t="s">
        <v>90</v>
      </c>
      <c r="C9" s="190">
        <v>196</v>
      </c>
      <c r="D9" s="190">
        <v>196</v>
      </c>
      <c r="E9" s="191">
        <v>124</v>
      </c>
      <c r="F9" s="192">
        <v>92.840110744082452</v>
      </c>
      <c r="G9" s="193">
        <v>0.74871057051679402</v>
      </c>
      <c r="H9" s="191">
        <v>141</v>
      </c>
      <c r="I9" s="192">
        <v>96.953598309678711</v>
      </c>
      <c r="J9" s="193">
        <v>0.68761417240906886</v>
      </c>
      <c r="K9" s="191">
        <v>197</v>
      </c>
      <c r="L9" s="192">
        <v>129.99277947175435</v>
      </c>
      <c r="M9" s="193">
        <v>0.65986182472971744</v>
      </c>
      <c r="N9" s="191">
        <v>116</v>
      </c>
      <c r="O9" s="192">
        <v>98.67426204236655</v>
      </c>
      <c r="P9" s="193">
        <v>0.85064019002040125</v>
      </c>
      <c r="Q9" s="194">
        <v>96</v>
      </c>
      <c r="R9" s="192">
        <v>71.521118394404482</v>
      </c>
      <c r="S9" s="192">
        <v>0.74501164994171332</v>
      </c>
      <c r="T9" s="195">
        <v>-0.120267357463127</v>
      </c>
      <c r="U9" s="196">
        <v>0.47072792580492245</v>
      </c>
    </row>
    <row r="10" spans="2:21" x14ac:dyDescent="0.25">
      <c r="B10" s="182" t="s">
        <v>91</v>
      </c>
      <c r="C10" s="190">
        <v>59</v>
      </c>
      <c r="D10" s="190">
        <v>59</v>
      </c>
      <c r="E10" s="191">
        <v>49</v>
      </c>
      <c r="F10" s="192">
        <v>56.529164064628986</v>
      </c>
      <c r="G10" s="193">
        <v>1.1536564094822241</v>
      </c>
      <c r="H10" s="191">
        <v>50</v>
      </c>
      <c r="I10" s="192">
        <v>52.86103721127629</v>
      </c>
      <c r="J10" s="193">
        <v>1.0572207442255257</v>
      </c>
      <c r="K10" s="191">
        <v>71</v>
      </c>
      <c r="L10" s="192">
        <v>76.715586177378185</v>
      </c>
      <c r="M10" s="193">
        <v>1.08050121376589</v>
      </c>
      <c r="N10" s="191">
        <v>47</v>
      </c>
      <c r="O10" s="192">
        <v>65.332311341674341</v>
      </c>
      <c r="P10" s="193">
        <v>1.3900491774824328</v>
      </c>
      <c r="Q10" s="194">
        <v>37</v>
      </c>
      <c r="R10" s="192">
        <v>48.370449180141662</v>
      </c>
      <c r="S10" s="192">
        <v>1.307309437301126</v>
      </c>
      <c r="T10" s="195">
        <v>-9.5495830348972466E-2</v>
      </c>
      <c r="U10" s="196">
        <v>0.17728040050882082</v>
      </c>
    </row>
    <row r="11" spans="2:21" x14ac:dyDescent="0.25">
      <c r="B11" s="182" t="s">
        <v>92</v>
      </c>
      <c r="C11" s="190">
        <v>73</v>
      </c>
      <c r="D11" s="190">
        <v>73</v>
      </c>
      <c r="E11" s="191">
        <v>61</v>
      </c>
      <c r="F11" s="192">
        <v>80.324707118003431</v>
      </c>
      <c r="G11" s="193">
        <v>1.3167984773443187</v>
      </c>
      <c r="H11" s="191">
        <v>66</v>
      </c>
      <c r="I11" s="192">
        <v>113.4344368279602</v>
      </c>
      <c r="J11" s="193">
        <v>1.7187035883024273</v>
      </c>
      <c r="K11" s="191">
        <v>77</v>
      </c>
      <c r="L11" s="192">
        <v>125.81605218162849</v>
      </c>
      <c r="M11" s="193">
        <v>1.633974703657513</v>
      </c>
      <c r="N11" s="191">
        <v>57</v>
      </c>
      <c r="O11" s="192">
        <v>114.69084099420515</v>
      </c>
      <c r="P11" s="193">
        <v>2.0121200174421956</v>
      </c>
      <c r="Q11" s="194">
        <v>52</v>
      </c>
      <c r="R11" s="192">
        <v>100.40696123631675</v>
      </c>
      <c r="S11" s="192">
        <v>1.930903100698399</v>
      </c>
      <c r="T11" s="195">
        <v>-7.6394587361680699E-2</v>
      </c>
      <c r="U11" s="196">
        <v>0.22339855908805906</v>
      </c>
    </row>
    <row r="12" spans="2:21" x14ac:dyDescent="0.25">
      <c r="B12" s="197" t="s">
        <v>93</v>
      </c>
      <c r="C12" s="198">
        <v>4</v>
      </c>
      <c r="D12" s="198">
        <v>4</v>
      </c>
      <c r="E12" s="199">
        <v>4</v>
      </c>
      <c r="F12" s="200">
        <v>10.268484089387181</v>
      </c>
      <c r="G12" s="201">
        <v>2.5671210223467953</v>
      </c>
      <c r="H12" s="199">
        <v>4</v>
      </c>
      <c r="I12" s="200">
        <v>12.625375344253142</v>
      </c>
      <c r="J12" s="201">
        <v>3.1563438360632854</v>
      </c>
      <c r="K12" s="199">
        <v>6</v>
      </c>
      <c r="L12" s="200">
        <v>16.489949914703939</v>
      </c>
      <c r="M12" s="201">
        <v>2.7483249857839898</v>
      </c>
      <c r="N12" s="199">
        <v>2</v>
      </c>
      <c r="O12" s="200">
        <v>13.955149818092828</v>
      </c>
      <c r="P12" s="201">
        <v>6.9775749090464139</v>
      </c>
      <c r="Q12" s="202">
        <v>2</v>
      </c>
      <c r="R12" s="200">
        <v>7.3608476179631195</v>
      </c>
      <c r="S12" s="200">
        <v>3.6804238089815597</v>
      </c>
      <c r="T12" s="203">
        <v>-0.20629947401590021</v>
      </c>
      <c r="U12" s="204">
        <v>1.1367497341162795E-2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2C8E2-8693-44FB-9A8D-A9E2A0D7A901}">
  <dimension ref="B1:AB1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333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x14ac:dyDescent="0.25">
      <c r="B5" s="249" t="s">
        <v>627</v>
      </c>
      <c r="C5" s="322" t="s">
        <v>334</v>
      </c>
      <c r="D5" s="268"/>
      <c r="E5" s="236">
        <v>0.8</v>
      </c>
      <c r="F5" s="236">
        <v>0.8</v>
      </c>
      <c r="G5" s="236">
        <v>0.8</v>
      </c>
      <c r="H5" s="324">
        <v>0.8</v>
      </c>
      <c r="I5" s="324">
        <v>0.8</v>
      </c>
      <c r="J5" s="324">
        <v>0.8</v>
      </c>
      <c r="K5" s="318">
        <v>0.8</v>
      </c>
    </row>
    <row r="6" spans="2:28" ht="56.25" x14ac:dyDescent="0.25">
      <c r="B6" s="252" t="s">
        <v>628</v>
      </c>
      <c r="C6" s="322"/>
      <c r="D6" s="331" t="s">
        <v>651</v>
      </c>
      <c r="E6" s="239" t="s">
        <v>630</v>
      </c>
      <c r="F6" s="239" t="s">
        <v>630</v>
      </c>
      <c r="G6" s="239" t="s">
        <v>630</v>
      </c>
      <c r="H6" s="324"/>
      <c r="I6" s="324"/>
      <c r="J6" s="324"/>
      <c r="K6" s="318"/>
    </row>
    <row r="7" spans="2:28" x14ac:dyDescent="0.25">
      <c r="B7" s="250" t="s">
        <v>629</v>
      </c>
      <c r="C7" s="322"/>
      <c r="D7" s="331"/>
      <c r="E7" s="271"/>
      <c r="F7" s="271"/>
      <c r="G7" s="271"/>
      <c r="H7" s="324"/>
      <c r="I7" s="324"/>
      <c r="J7" s="324"/>
      <c r="K7" s="318"/>
    </row>
    <row r="8" spans="2:28" x14ac:dyDescent="0.25">
      <c r="B8" s="249" t="s">
        <v>631</v>
      </c>
      <c r="C8" s="322" t="s">
        <v>334</v>
      </c>
      <c r="D8" s="331"/>
      <c r="E8" s="326">
        <v>4</v>
      </c>
      <c r="F8" s="326">
        <v>4</v>
      </c>
      <c r="G8" s="326">
        <v>4</v>
      </c>
      <c r="H8" s="326">
        <v>4</v>
      </c>
      <c r="I8" s="326">
        <v>4</v>
      </c>
      <c r="J8" s="326">
        <v>4</v>
      </c>
      <c r="K8" s="327">
        <v>4</v>
      </c>
    </row>
    <row r="9" spans="2:28" ht="67.5" x14ac:dyDescent="0.25">
      <c r="B9" s="250" t="s">
        <v>632</v>
      </c>
      <c r="C9" s="322"/>
      <c r="D9" s="331"/>
      <c r="E9" s="326"/>
      <c r="F9" s="326"/>
      <c r="G9" s="326"/>
      <c r="H9" s="326"/>
      <c r="I9" s="326"/>
      <c r="J9" s="326"/>
      <c r="K9" s="327"/>
    </row>
    <row r="10" spans="2:28" ht="18" customHeight="1" x14ac:dyDescent="0.25">
      <c r="B10" s="249" t="s">
        <v>633</v>
      </c>
      <c r="C10" s="322" t="s">
        <v>334</v>
      </c>
      <c r="D10" s="331"/>
      <c r="E10" s="237" t="s">
        <v>635</v>
      </c>
      <c r="F10" s="236">
        <v>0.48</v>
      </c>
      <c r="G10" s="236">
        <v>0.48</v>
      </c>
      <c r="H10" s="335">
        <v>0.48</v>
      </c>
      <c r="I10" s="335">
        <v>0.48</v>
      </c>
      <c r="J10" s="335">
        <v>0.48</v>
      </c>
      <c r="K10" s="336">
        <v>0.48</v>
      </c>
    </row>
    <row r="11" spans="2:28" x14ac:dyDescent="0.25">
      <c r="B11" s="250" t="s">
        <v>634</v>
      </c>
      <c r="C11" s="322"/>
      <c r="D11" s="331"/>
      <c r="E11" s="238" t="s">
        <v>636</v>
      </c>
      <c r="F11" s="238" t="s">
        <v>637</v>
      </c>
      <c r="G11" s="238" t="s">
        <v>637</v>
      </c>
      <c r="H11" s="335"/>
      <c r="I11" s="335"/>
      <c r="J11" s="335"/>
      <c r="K11" s="336"/>
    </row>
    <row r="12" spans="2:28" ht="18" customHeight="1" x14ac:dyDescent="0.25">
      <c r="B12" s="249" t="s">
        <v>638</v>
      </c>
      <c r="C12" s="322" t="s">
        <v>334</v>
      </c>
      <c r="D12" s="331"/>
      <c r="E12" s="237" t="s">
        <v>639</v>
      </c>
      <c r="F12" s="236">
        <v>0.27</v>
      </c>
      <c r="G12" s="236">
        <v>0.25</v>
      </c>
      <c r="H12" s="324">
        <v>0.23</v>
      </c>
      <c r="I12" s="324">
        <v>0.24</v>
      </c>
      <c r="J12" s="324">
        <v>0.25</v>
      </c>
      <c r="K12" s="318">
        <v>0.25</v>
      </c>
    </row>
    <row r="13" spans="2:28" x14ac:dyDescent="0.25">
      <c r="B13" s="250" t="s">
        <v>634</v>
      </c>
      <c r="C13" s="322"/>
      <c r="D13" s="331"/>
      <c r="E13" s="238" t="s">
        <v>640</v>
      </c>
      <c r="F13" s="238" t="s">
        <v>641</v>
      </c>
      <c r="G13" s="238" t="s">
        <v>642</v>
      </c>
      <c r="H13" s="324"/>
      <c r="I13" s="324"/>
      <c r="J13" s="324"/>
      <c r="K13" s="318"/>
    </row>
    <row r="14" spans="2:28" x14ac:dyDescent="0.25">
      <c r="B14" s="249" t="s">
        <v>643</v>
      </c>
      <c r="C14" s="322" t="s">
        <v>334</v>
      </c>
      <c r="D14" s="331"/>
      <c r="E14" s="237" t="s">
        <v>645</v>
      </c>
      <c r="F14" s="285" t="s">
        <v>647</v>
      </c>
      <c r="G14" s="237" t="s">
        <v>649</v>
      </c>
      <c r="H14" s="324">
        <v>0.02</v>
      </c>
      <c r="I14" s="324">
        <v>0.02</v>
      </c>
      <c r="J14" s="324">
        <v>0.02</v>
      </c>
      <c r="K14" s="318">
        <v>0.02</v>
      </c>
    </row>
    <row r="15" spans="2:28" x14ac:dyDescent="0.25">
      <c r="B15" s="252" t="s">
        <v>644</v>
      </c>
      <c r="C15" s="322"/>
      <c r="D15" s="331"/>
      <c r="E15" s="239" t="s">
        <v>646</v>
      </c>
      <c r="F15" s="239" t="s">
        <v>648</v>
      </c>
      <c r="G15" s="239" t="s">
        <v>650</v>
      </c>
      <c r="H15" s="324"/>
      <c r="I15" s="324"/>
      <c r="J15" s="324"/>
      <c r="K15" s="318"/>
    </row>
    <row r="16" spans="2:28" x14ac:dyDescent="0.25">
      <c r="B16" s="286" t="s">
        <v>634</v>
      </c>
      <c r="C16" s="323"/>
      <c r="D16" s="332"/>
      <c r="E16" s="251"/>
      <c r="F16" s="251"/>
      <c r="G16" s="251"/>
      <c r="H16" s="325"/>
      <c r="I16" s="325"/>
      <c r="J16" s="325"/>
      <c r="K16" s="319"/>
    </row>
    <row r="17" spans="2:11" x14ac:dyDescent="0.25">
      <c r="B17" s="258"/>
      <c r="C17" s="258"/>
      <c r="D17" s="258"/>
      <c r="E17" s="258"/>
      <c r="F17" s="258"/>
      <c r="G17" s="258"/>
      <c r="H17" s="258"/>
      <c r="I17" s="258"/>
      <c r="J17" s="258"/>
      <c r="K17" s="258"/>
    </row>
  </sheetData>
  <mergeCells count="32">
    <mergeCell ref="B2:K2"/>
    <mergeCell ref="E3:G3"/>
    <mergeCell ref="I3:K3"/>
    <mergeCell ref="C5:C7"/>
    <mergeCell ref="H5:H7"/>
    <mergeCell ref="I5:I7"/>
    <mergeCell ref="J5:J7"/>
    <mergeCell ref="K5:K7"/>
    <mergeCell ref="I10:I11"/>
    <mergeCell ref="J10:J11"/>
    <mergeCell ref="K10:K11"/>
    <mergeCell ref="C8:C9"/>
    <mergeCell ref="E8:E9"/>
    <mergeCell ref="F8:F9"/>
    <mergeCell ref="G8:G9"/>
    <mergeCell ref="H8:H9"/>
    <mergeCell ref="C14:C16"/>
    <mergeCell ref="H14:H16"/>
    <mergeCell ref="I14:I16"/>
    <mergeCell ref="J14:J16"/>
    <mergeCell ref="K14:K16"/>
    <mergeCell ref="D6:D16"/>
    <mergeCell ref="C12:C13"/>
    <mergeCell ref="H12:H13"/>
    <mergeCell ref="I12:I13"/>
    <mergeCell ref="J12:J13"/>
    <mergeCell ref="K12:K13"/>
    <mergeCell ref="I8:I9"/>
    <mergeCell ref="J8:J9"/>
    <mergeCell ref="K8:K9"/>
    <mergeCell ref="C10:C11"/>
    <mergeCell ref="H10:H11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5B51-D739-4D7F-8413-B225989490A7}">
  <dimension ref="B1:M7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336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75</v>
      </c>
      <c r="C5" s="29">
        <v>0</v>
      </c>
      <c r="D5" s="29">
        <v>0</v>
      </c>
      <c r="E5" s="29">
        <v>0</v>
      </c>
      <c r="F5" s="30">
        <v>0</v>
      </c>
      <c r="G5" s="31">
        <v>0</v>
      </c>
      <c r="H5" s="31">
        <v>0</v>
      </c>
      <c r="I5" s="29">
        <v>0</v>
      </c>
      <c r="J5" s="29">
        <v>0</v>
      </c>
      <c r="K5" s="29">
        <v>0</v>
      </c>
      <c r="L5" s="31">
        <v>0</v>
      </c>
      <c r="M5" s="32">
        <v>0</v>
      </c>
    </row>
    <row r="6" spans="2:13" x14ac:dyDescent="0.25">
      <c r="B6" s="28" t="s">
        <v>335</v>
      </c>
      <c r="C6" s="29">
        <v>634.62306702410012</v>
      </c>
      <c r="D6" s="29">
        <v>594.90804950030019</v>
      </c>
      <c r="E6" s="29">
        <v>576.60840324380001</v>
      </c>
      <c r="F6" s="30">
        <v>662.32075785118434</v>
      </c>
      <c r="G6" s="31">
        <v>1.4E-2</v>
      </c>
      <c r="H6" s="31">
        <v>0.77300000000000002</v>
      </c>
      <c r="I6" s="29">
        <v>689.08652661402095</v>
      </c>
      <c r="J6" s="29">
        <v>716.05070989939964</v>
      </c>
      <c r="K6" s="29">
        <v>750.83002390679928</v>
      </c>
      <c r="L6" s="31">
        <v>4.2999999999999997E-2</v>
      </c>
      <c r="M6" s="33">
        <v>0.77</v>
      </c>
    </row>
    <row r="7" spans="2:13" x14ac:dyDescent="0.25">
      <c r="B7" s="28" t="s">
        <v>334</v>
      </c>
      <c r="C7" s="29">
        <v>189.56273430589999</v>
      </c>
      <c r="D7" s="29">
        <v>171.47216594900001</v>
      </c>
      <c r="E7" s="29">
        <v>166.7519956962</v>
      </c>
      <c r="F7" s="30">
        <v>197.83607052697712</v>
      </c>
      <c r="G7" s="31">
        <v>1.4E-2</v>
      </c>
      <c r="H7" s="31">
        <v>0.22700000000000001</v>
      </c>
      <c r="I7" s="29">
        <v>205.8310404171751</v>
      </c>
      <c r="J7" s="29">
        <v>213.88527698293757</v>
      </c>
      <c r="K7" s="29">
        <v>224.27390324488815</v>
      </c>
      <c r="L7" s="31">
        <v>4.2999999999999997E-2</v>
      </c>
      <c r="M7" s="33">
        <v>0.23</v>
      </c>
    </row>
    <row r="8" spans="2:13" x14ac:dyDescent="0.25">
      <c r="B8" s="34" t="s">
        <v>28</v>
      </c>
      <c r="C8" s="35">
        <v>824.18580133000012</v>
      </c>
      <c r="D8" s="35">
        <v>766.38021544930018</v>
      </c>
      <c r="E8" s="35">
        <v>743.36039893999998</v>
      </c>
      <c r="F8" s="36">
        <v>860.15682837816144</v>
      </c>
      <c r="G8" s="37">
        <v>1.4E-2</v>
      </c>
      <c r="H8" s="38">
        <v>1</v>
      </c>
      <c r="I8" s="35">
        <v>894.91756703119609</v>
      </c>
      <c r="J8" s="35">
        <v>929.93598688233715</v>
      </c>
      <c r="K8" s="35">
        <v>975.10392715168746</v>
      </c>
      <c r="L8" s="39">
        <v>4.2999999999999997E-2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300" t="s">
        <v>337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</row>
    <row r="11" spans="2:13" ht="46.5" x14ac:dyDescent="0.25">
      <c r="B11" s="43" t="s">
        <v>30</v>
      </c>
      <c r="C11" s="44"/>
      <c r="D11" s="45" t="s">
        <v>20</v>
      </c>
      <c r="E11" s="46"/>
      <c r="F11" s="47" t="s">
        <v>21</v>
      </c>
      <c r="G11" s="48" t="s">
        <v>22</v>
      </c>
      <c r="H11" s="48" t="s">
        <v>23</v>
      </c>
      <c r="I11" s="49" t="s">
        <v>24</v>
      </c>
      <c r="J11" s="50"/>
      <c r="K11" s="51"/>
      <c r="L11" s="48" t="s">
        <v>22</v>
      </c>
      <c r="M11" s="52" t="s">
        <v>23</v>
      </c>
    </row>
    <row r="12" spans="2:13" x14ac:dyDescent="0.25">
      <c r="B12" s="53" t="s">
        <v>25</v>
      </c>
      <c r="C12" s="54" t="s">
        <v>7</v>
      </c>
      <c r="D12" s="54" t="s">
        <v>8</v>
      </c>
      <c r="E12" s="54" t="s">
        <v>9</v>
      </c>
      <c r="F12" s="55" t="s">
        <v>10</v>
      </c>
      <c r="G12" s="304" t="s">
        <v>26</v>
      </c>
      <c r="H12" s="305"/>
      <c r="I12" s="54" t="s">
        <v>11</v>
      </c>
      <c r="J12" s="54" t="s">
        <v>12</v>
      </c>
      <c r="K12" s="54" t="s">
        <v>13</v>
      </c>
      <c r="L12" s="304" t="s">
        <v>27</v>
      </c>
      <c r="M12" s="306"/>
    </row>
    <row r="13" spans="2:13" x14ac:dyDescent="0.25">
      <c r="B13" s="56" t="s">
        <v>31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32</v>
      </c>
      <c r="C14" s="63">
        <v>540.28268771</v>
      </c>
      <c r="D14" s="63">
        <v>512.79061974999991</v>
      </c>
      <c r="E14" s="63">
        <v>531.39918690000002</v>
      </c>
      <c r="F14" s="64">
        <v>549.09244383410862</v>
      </c>
      <c r="G14" s="65">
        <v>5.0000000000000001E-3</v>
      </c>
      <c r="H14" s="65">
        <v>0.64800000000000002</v>
      </c>
      <c r="I14" s="63">
        <v>616.56008071173051</v>
      </c>
      <c r="J14" s="63">
        <v>649.51626235133301</v>
      </c>
      <c r="K14" s="63">
        <v>687.15311905939802</v>
      </c>
      <c r="L14" s="65">
        <v>7.8E-2</v>
      </c>
      <c r="M14" s="66">
        <v>0.67900000000000005</v>
      </c>
    </row>
    <row r="15" spans="2:13" ht="18" x14ac:dyDescent="0.25">
      <c r="B15" s="67" t="s">
        <v>33</v>
      </c>
      <c r="C15" s="68">
        <v>415.89075376</v>
      </c>
      <c r="D15" s="69">
        <v>448.38256925999997</v>
      </c>
      <c r="E15" s="70">
        <v>459.51564095999998</v>
      </c>
      <c r="F15" s="70">
        <v>491.75704685663806</v>
      </c>
      <c r="G15" s="71">
        <v>5.7000000000000002E-2</v>
      </c>
      <c r="H15" s="71">
        <v>0.55000000000000004</v>
      </c>
      <c r="I15" s="69">
        <v>534.10406937123878</v>
      </c>
      <c r="J15" s="69">
        <v>564.01389725602814</v>
      </c>
      <c r="K15" s="70">
        <v>598.41874498864593</v>
      </c>
      <c r="L15" s="71">
        <v>6.8000000000000005E-2</v>
      </c>
      <c r="M15" s="71">
        <v>0.59399999999999997</v>
      </c>
    </row>
    <row r="16" spans="2:13" x14ac:dyDescent="0.25">
      <c r="B16" s="67" t="s">
        <v>34</v>
      </c>
      <c r="C16" s="72">
        <v>124.39193395000001</v>
      </c>
      <c r="D16" s="73">
        <v>64.408050489999994</v>
      </c>
      <c r="E16" s="74">
        <v>71.883545939999991</v>
      </c>
      <c r="F16" s="74">
        <v>57.335396977470573</v>
      </c>
      <c r="G16" s="75">
        <v>-0.22800000000000001</v>
      </c>
      <c r="H16" s="75">
        <v>9.8000000000000004E-2</v>
      </c>
      <c r="I16" s="73">
        <v>82.456011340491784</v>
      </c>
      <c r="J16" s="73">
        <v>85.50236509530491</v>
      </c>
      <c r="K16" s="74">
        <v>88.734374070752125</v>
      </c>
      <c r="L16" s="75">
        <v>0.157</v>
      </c>
      <c r="M16" s="75">
        <v>8.5000000000000006E-2</v>
      </c>
    </row>
    <row r="17" spans="2:13" x14ac:dyDescent="0.25">
      <c r="B17" s="211" t="s">
        <v>98</v>
      </c>
      <c r="C17" s="63">
        <v>240.34655747000002</v>
      </c>
      <c r="D17" s="63">
        <v>310.67571626999995</v>
      </c>
      <c r="E17" s="63">
        <v>300.58066170000001</v>
      </c>
      <c r="F17" s="212">
        <v>312.66282811369655</v>
      </c>
      <c r="G17" s="213">
        <v>9.1999999999999998E-2</v>
      </c>
      <c r="H17" s="213">
        <v>0.35199999999999998</v>
      </c>
      <c r="I17" s="63">
        <v>281.541381991913</v>
      </c>
      <c r="J17" s="63">
        <v>285.067717644087</v>
      </c>
      <c r="K17" s="63">
        <v>295.86423938321701</v>
      </c>
      <c r="L17" s="213">
        <v>-1.7999999999999999E-2</v>
      </c>
      <c r="M17" s="214">
        <v>0.32100000000000001</v>
      </c>
    </row>
    <row r="18" spans="2:13" x14ac:dyDescent="0.25">
      <c r="B18" s="76" t="s">
        <v>35</v>
      </c>
      <c r="C18" s="77">
        <v>780.62924518</v>
      </c>
      <c r="D18" s="77">
        <v>823.46633601999986</v>
      </c>
      <c r="E18" s="78">
        <v>831.97984859999997</v>
      </c>
      <c r="F18" s="78">
        <v>861.75527194780511</v>
      </c>
      <c r="G18" s="79">
        <v>3.4000000000000002E-2</v>
      </c>
      <c r="H18" s="79">
        <v>1</v>
      </c>
      <c r="I18" s="77">
        <v>898.10146270364351</v>
      </c>
      <c r="J18" s="77">
        <v>934.58397999542001</v>
      </c>
      <c r="K18" s="78">
        <v>983.01735844261498</v>
      </c>
      <c r="L18" s="79">
        <v>4.4999999999999998E-2</v>
      </c>
      <c r="M18" s="80">
        <v>1</v>
      </c>
    </row>
    <row r="19" spans="2:13" x14ac:dyDescent="0.25">
      <c r="B19" s="56" t="s">
        <v>36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25">
      <c r="B20" s="56" t="s">
        <v>37</v>
      </c>
      <c r="C20" s="63">
        <v>824.18580133000012</v>
      </c>
      <c r="D20" s="63">
        <v>745.53115636929999</v>
      </c>
      <c r="E20" s="63">
        <v>725.00867693999999</v>
      </c>
      <c r="F20" s="64">
        <v>860.15682837816132</v>
      </c>
      <c r="G20" s="85">
        <v>1.4E-2</v>
      </c>
      <c r="H20" s="85">
        <v>0.98699999999999999</v>
      </c>
      <c r="I20" s="63">
        <v>894.91756703119597</v>
      </c>
      <c r="J20" s="63">
        <v>929.93598688233726</v>
      </c>
      <c r="K20" s="63">
        <v>975.10392715168734</v>
      </c>
      <c r="L20" s="85">
        <v>4.2999999999999997E-2</v>
      </c>
      <c r="M20" s="86">
        <v>1</v>
      </c>
    </row>
    <row r="21" spans="2:13" x14ac:dyDescent="0.25">
      <c r="B21" s="67" t="s">
        <v>38</v>
      </c>
      <c r="C21" s="68">
        <v>562.82304304000002</v>
      </c>
      <c r="D21" s="69">
        <v>451.43907624999997</v>
      </c>
      <c r="E21" s="70">
        <v>394.37349792999998</v>
      </c>
      <c r="F21" s="70">
        <v>439.33110247112381</v>
      </c>
      <c r="G21" s="71">
        <v>-7.9000000000000001E-2</v>
      </c>
      <c r="H21" s="71">
        <v>0.57799999999999996</v>
      </c>
      <c r="I21" s="69">
        <v>508.8941889031401</v>
      </c>
      <c r="J21" s="69">
        <v>537.30332159268494</v>
      </c>
      <c r="K21" s="70">
        <v>571.01927438594896</v>
      </c>
      <c r="L21" s="71">
        <v>9.0999999999999998E-2</v>
      </c>
      <c r="M21" s="71">
        <v>0.56100000000000005</v>
      </c>
    </row>
    <row r="22" spans="2:13" x14ac:dyDescent="0.25">
      <c r="B22" s="67" t="s">
        <v>39</v>
      </c>
      <c r="C22" s="87">
        <v>210.91796753</v>
      </c>
      <c r="D22" s="88">
        <v>241.68953037929998</v>
      </c>
      <c r="E22" s="89">
        <v>278.09056466999999</v>
      </c>
      <c r="F22" s="89">
        <v>354.13325632703749</v>
      </c>
      <c r="G22" s="90">
        <v>0.189</v>
      </c>
      <c r="H22" s="90">
        <v>0.33900000000000002</v>
      </c>
      <c r="I22" s="88">
        <v>331.5643470880558</v>
      </c>
      <c r="J22" s="88">
        <v>335.61405979077233</v>
      </c>
      <c r="K22" s="89">
        <v>344.4431914139098</v>
      </c>
      <c r="L22" s="90">
        <v>-8.9999999999999993E-3</v>
      </c>
      <c r="M22" s="90">
        <v>0.374</v>
      </c>
    </row>
    <row r="23" spans="2:13" x14ac:dyDescent="0.25">
      <c r="B23" s="67" t="s">
        <v>40</v>
      </c>
      <c r="C23" s="72">
        <v>50.444790760000004</v>
      </c>
      <c r="D23" s="73">
        <v>52.402549740000005</v>
      </c>
      <c r="E23" s="74">
        <v>52.544614339999995</v>
      </c>
      <c r="F23" s="74">
        <v>66.69246957999998</v>
      </c>
      <c r="G23" s="75">
        <v>9.8000000000000004E-2</v>
      </c>
      <c r="H23" s="75">
        <v>6.9000000000000006E-2</v>
      </c>
      <c r="I23" s="73">
        <v>54.459031040000006</v>
      </c>
      <c r="J23" s="73">
        <v>57.018605498880021</v>
      </c>
      <c r="K23" s="74">
        <v>59.64146135182849</v>
      </c>
      <c r="L23" s="75">
        <v>-3.6999999999999998E-2</v>
      </c>
      <c r="M23" s="75">
        <v>6.5000000000000002E-2</v>
      </c>
    </row>
    <row r="24" spans="2:13" x14ac:dyDescent="0.25">
      <c r="B24" s="56" t="s">
        <v>150</v>
      </c>
      <c r="C24" s="63">
        <v>0</v>
      </c>
      <c r="D24" s="63">
        <v>20.84905908</v>
      </c>
      <c r="E24" s="63">
        <v>18.351722000000002</v>
      </c>
      <c r="F24" s="64">
        <v>0</v>
      </c>
      <c r="G24" s="217">
        <v>0</v>
      </c>
      <c r="H24" s="217">
        <v>1.2999999999999999E-2</v>
      </c>
      <c r="I24" s="63">
        <v>0</v>
      </c>
      <c r="J24" s="63">
        <v>0</v>
      </c>
      <c r="K24" s="63">
        <v>0</v>
      </c>
      <c r="L24" s="217">
        <v>0</v>
      </c>
      <c r="M24" s="218">
        <v>0</v>
      </c>
    </row>
    <row r="25" spans="2:13" x14ac:dyDescent="0.25">
      <c r="B25" s="76" t="s">
        <v>41</v>
      </c>
      <c r="C25" s="91">
        <v>824.18580133000012</v>
      </c>
      <c r="D25" s="91">
        <v>766.38021544929995</v>
      </c>
      <c r="E25" s="92">
        <v>743.36039893999998</v>
      </c>
      <c r="F25" s="92">
        <v>860.15682837816132</v>
      </c>
      <c r="G25" s="79">
        <v>1.4E-2</v>
      </c>
      <c r="H25" s="79">
        <v>1</v>
      </c>
      <c r="I25" s="91">
        <v>894.91756703119597</v>
      </c>
      <c r="J25" s="91">
        <v>929.93598688233726</v>
      </c>
      <c r="K25" s="92">
        <v>975.10392715168734</v>
      </c>
      <c r="L25" s="79">
        <v>4.2999999999999997E-2</v>
      </c>
      <c r="M25" s="80">
        <v>1</v>
      </c>
    </row>
    <row r="26" spans="2:13" x14ac:dyDescent="0.25">
      <c r="B26" s="93" t="s">
        <v>42</v>
      </c>
      <c r="C26" s="94">
        <v>-43.6</v>
      </c>
      <c r="D26" s="94">
        <v>57.1</v>
      </c>
      <c r="E26" s="95">
        <v>88.6</v>
      </c>
      <c r="F26" s="95">
        <v>1.6</v>
      </c>
      <c r="G26" s="96">
        <v>-1.3320000000000001</v>
      </c>
      <c r="H26" s="96"/>
      <c r="I26" s="94">
        <v>3.2</v>
      </c>
      <c r="J26" s="94">
        <v>4.5999999999999996</v>
      </c>
      <c r="K26" s="95">
        <v>7.9</v>
      </c>
      <c r="L26" s="96">
        <v>0.70299999999999996</v>
      </c>
      <c r="M26" s="97"/>
    </row>
    <row r="27" spans="2:13" x14ac:dyDescent="0.25">
      <c r="B27" s="56"/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100"/>
    </row>
    <row r="28" spans="2:13" x14ac:dyDescent="0.25">
      <c r="B28" s="101" t="s">
        <v>43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ht="18" x14ac:dyDescent="0.25">
      <c r="B29" s="104" t="s">
        <v>44</v>
      </c>
      <c r="C29" s="105">
        <v>10.032999999999902</v>
      </c>
      <c r="D29" s="105">
        <v>14.204347826086973</v>
      </c>
      <c r="E29" s="105">
        <v>95.405999999999949</v>
      </c>
      <c r="F29" s="106">
        <v>49.495398191838149</v>
      </c>
      <c r="G29" s="107">
        <v>0.70199999999999996</v>
      </c>
      <c r="H29" s="107">
        <v>1</v>
      </c>
      <c r="I29" s="105">
        <v>68.271592581552568</v>
      </c>
      <c r="J29" s="105">
        <v>76.383677702648583</v>
      </c>
      <c r="K29" s="108">
        <v>42.820841880901071</v>
      </c>
      <c r="L29" s="107">
        <v>-4.7E-2</v>
      </c>
      <c r="M29" s="109">
        <v>1</v>
      </c>
    </row>
    <row r="30" spans="2:13" x14ac:dyDescent="0.25">
      <c r="B30" s="110" t="s">
        <v>45</v>
      </c>
      <c r="C30" s="98"/>
      <c r="D30" s="98"/>
      <c r="E30" s="98"/>
      <c r="F30" s="111"/>
      <c r="G30" s="65"/>
      <c r="H30" s="65"/>
      <c r="I30" s="98"/>
      <c r="J30" s="98"/>
      <c r="K30" s="98"/>
      <c r="L30" s="65"/>
      <c r="M30" s="66"/>
    </row>
    <row r="31" spans="2:13" x14ac:dyDescent="0.25">
      <c r="B31" s="110" t="s">
        <v>46</v>
      </c>
      <c r="C31" s="63">
        <v>484.47800000000001</v>
      </c>
      <c r="D31" s="63">
        <v>518.30399999999997</v>
      </c>
      <c r="E31" s="63">
        <v>504.714</v>
      </c>
      <c r="F31" s="64">
        <v>430.94400000000002</v>
      </c>
      <c r="G31" s="65">
        <v>-3.7999999999999999E-2</v>
      </c>
      <c r="H31" s="65">
        <v>0.63300000000000001</v>
      </c>
      <c r="I31" s="63">
        <v>578.00507126635853</v>
      </c>
      <c r="J31" s="63">
        <v>613.98088669269021</v>
      </c>
      <c r="K31" s="63">
        <v>650.50128444898451</v>
      </c>
      <c r="L31" s="65">
        <v>0.14699999999999999</v>
      </c>
      <c r="M31" s="66">
        <v>0.63400000000000001</v>
      </c>
    </row>
    <row r="32" spans="2:13" ht="18" x14ac:dyDescent="0.25">
      <c r="B32" s="112" t="s">
        <v>47</v>
      </c>
      <c r="C32" s="68">
        <v>453.67200000000003</v>
      </c>
      <c r="D32" s="69">
        <v>500.19299999999998</v>
      </c>
      <c r="E32" s="69">
        <v>470.755</v>
      </c>
      <c r="F32" s="113">
        <v>415.62400000000002</v>
      </c>
      <c r="G32" s="71">
        <v>-2.9000000000000001E-2</v>
      </c>
      <c r="H32" s="71">
        <v>0.60099999999999998</v>
      </c>
      <c r="I32" s="69">
        <v>542.47523318635854</v>
      </c>
      <c r="J32" s="69">
        <v>577.29974269684021</v>
      </c>
      <c r="K32" s="70">
        <v>612.64005877595753</v>
      </c>
      <c r="L32" s="71">
        <v>0.13800000000000001</v>
      </c>
      <c r="M32" s="71">
        <v>0.59899999999999998</v>
      </c>
    </row>
    <row r="33" spans="2:13" x14ac:dyDescent="0.25">
      <c r="B33" s="112" t="s">
        <v>48</v>
      </c>
      <c r="C33" s="72">
        <v>30.806000000000001</v>
      </c>
      <c r="D33" s="73">
        <v>18.111000000000001</v>
      </c>
      <c r="E33" s="73">
        <v>33.959000000000003</v>
      </c>
      <c r="F33" s="114">
        <v>15.32</v>
      </c>
      <c r="G33" s="75">
        <v>-0.20799999999999999</v>
      </c>
      <c r="H33" s="75">
        <v>3.2000000000000001E-2</v>
      </c>
      <c r="I33" s="73">
        <v>35.529838080000005</v>
      </c>
      <c r="J33" s="73">
        <v>36.68114399585</v>
      </c>
      <c r="K33" s="74">
        <v>37.861225673026937</v>
      </c>
      <c r="L33" s="75">
        <v>0.35199999999999998</v>
      </c>
      <c r="M33" s="75">
        <v>3.5000000000000003E-2</v>
      </c>
    </row>
    <row r="34" spans="2:13" x14ac:dyDescent="0.25">
      <c r="B34" s="110" t="s">
        <v>98</v>
      </c>
      <c r="C34" s="63">
        <v>214.70599999999999</v>
      </c>
      <c r="D34" s="63">
        <v>267.06434782608699</v>
      </c>
      <c r="E34" s="63">
        <v>273.09899999999999</v>
      </c>
      <c r="F34" s="64">
        <v>379.471</v>
      </c>
      <c r="G34" s="65">
        <v>0.20899999999999999</v>
      </c>
      <c r="H34" s="65">
        <v>0.36699999999999999</v>
      </c>
      <c r="I34" s="63">
        <v>308.5060869565217</v>
      </c>
      <c r="J34" s="63">
        <v>316.95478260869567</v>
      </c>
      <c r="K34" s="63">
        <v>288.62086956521699</v>
      </c>
      <c r="L34" s="65">
        <v>-8.6999999999999994E-2</v>
      </c>
      <c r="M34" s="66">
        <v>0.36599999999999999</v>
      </c>
    </row>
    <row r="35" spans="2:13" x14ac:dyDescent="0.25">
      <c r="B35" s="115" t="s">
        <v>50</v>
      </c>
      <c r="C35" s="91">
        <v>699.18399999999997</v>
      </c>
      <c r="D35" s="91">
        <v>785.36834782608696</v>
      </c>
      <c r="E35" s="91">
        <v>777.81299999999999</v>
      </c>
      <c r="F35" s="116">
        <v>810.41499999999996</v>
      </c>
      <c r="G35" s="117">
        <v>0.05</v>
      </c>
      <c r="H35" s="117">
        <v>1</v>
      </c>
      <c r="I35" s="91">
        <v>886.51115822288023</v>
      </c>
      <c r="J35" s="91">
        <v>930.93566930138581</v>
      </c>
      <c r="K35" s="92">
        <v>939.12215401420144</v>
      </c>
      <c r="L35" s="117">
        <v>0.05</v>
      </c>
      <c r="M35" s="118">
        <v>1</v>
      </c>
    </row>
    <row r="36" spans="2:13" x14ac:dyDescent="0.25">
      <c r="B36" s="119" t="s">
        <v>51</v>
      </c>
      <c r="C36" s="81"/>
      <c r="D36" s="81"/>
      <c r="E36" s="81"/>
      <c r="F36" s="82"/>
      <c r="G36" s="107"/>
      <c r="H36" s="107"/>
      <c r="I36" s="81"/>
      <c r="J36" s="81"/>
      <c r="K36" s="81"/>
      <c r="L36" s="107"/>
      <c r="M36" s="109"/>
    </row>
    <row r="37" spans="2:13" x14ac:dyDescent="0.25">
      <c r="B37" s="110" t="s">
        <v>52</v>
      </c>
      <c r="C37" s="63">
        <v>689.15100000000007</v>
      </c>
      <c r="D37" s="63">
        <v>771.16399999999999</v>
      </c>
      <c r="E37" s="63">
        <v>654.93799999999999</v>
      </c>
      <c r="F37" s="64">
        <v>760.91960180816181</v>
      </c>
      <c r="G37" s="65">
        <v>3.4000000000000002E-2</v>
      </c>
      <c r="H37" s="65">
        <v>0.98993672397850552</v>
      </c>
      <c r="I37" s="63">
        <v>818.23956564132766</v>
      </c>
      <c r="J37" s="63">
        <v>854.55199159873723</v>
      </c>
      <c r="K37" s="63">
        <v>896.30131213330037</v>
      </c>
      <c r="L37" s="65">
        <v>5.6000000000000001E-2</v>
      </c>
      <c r="M37" s="66">
        <v>1</v>
      </c>
    </row>
    <row r="38" spans="2:13" x14ac:dyDescent="0.25">
      <c r="B38" s="112" t="s">
        <v>38</v>
      </c>
      <c r="C38" s="68">
        <v>495.12</v>
      </c>
      <c r="D38" s="69">
        <v>460.74</v>
      </c>
      <c r="E38" s="69">
        <v>405.02100000000002</v>
      </c>
      <c r="F38" s="113">
        <v>432.47699999999998</v>
      </c>
      <c r="G38" s="71">
        <v>-4.3999999999999997E-2</v>
      </c>
      <c r="H38" s="71">
        <v>0.61899999999999999</v>
      </c>
      <c r="I38" s="69">
        <v>508.8941889031401</v>
      </c>
      <c r="J38" s="69">
        <v>537.30332159268494</v>
      </c>
      <c r="K38" s="70">
        <v>571.01927438594896</v>
      </c>
      <c r="L38" s="71">
        <v>9.7000000000000003E-2</v>
      </c>
      <c r="M38" s="71">
        <v>0.61399999999999999</v>
      </c>
    </row>
    <row r="39" spans="2:13" x14ac:dyDescent="0.25">
      <c r="B39" s="112" t="s">
        <v>39</v>
      </c>
      <c r="C39" s="87">
        <v>194.03100000000001</v>
      </c>
      <c r="D39" s="88">
        <v>308.94600000000003</v>
      </c>
      <c r="E39" s="88">
        <v>248.55600000000001</v>
      </c>
      <c r="F39" s="111">
        <v>328.44260180816178</v>
      </c>
      <c r="G39" s="90">
        <v>0.192</v>
      </c>
      <c r="H39" s="90">
        <v>0.37</v>
      </c>
      <c r="I39" s="88">
        <v>309.34537673818755</v>
      </c>
      <c r="J39" s="88">
        <v>317.24867000605235</v>
      </c>
      <c r="K39" s="89">
        <v>325.28203774735147</v>
      </c>
      <c r="L39" s="90">
        <v>-3.0000000000000001E-3</v>
      </c>
      <c r="M39" s="90">
        <v>0.38600000000000001</v>
      </c>
    </row>
    <row r="40" spans="2:13" x14ac:dyDescent="0.25">
      <c r="B40" s="112" t="s">
        <v>118</v>
      </c>
      <c r="C40" s="72">
        <v>0</v>
      </c>
      <c r="D40" s="73">
        <v>1.478</v>
      </c>
      <c r="E40" s="73">
        <v>1.361</v>
      </c>
      <c r="F40" s="114">
        <v>0</v>
      </c>
      <c r="G40" s="75">
        <v>0</v>
      </c>
      <c r="H40" s="75">
        <v>1E-3</v>
      </c>
      <c r="I40" s="73">
        <v>0</v>
      </c>
      <c r="J40" s="73">
        <v>0</v>
      </c>
      <c r="K40" s="74">
        <v>0</v>
      </c>
      <c r="L40" s="75">
        <v>0</v>
      </c>
      <c r="M40" s="75">
        <v>0</v>
      </c>
    </row>
    <row r="41" spans="2:13" x14ac:dyDescent="0.25">
      <c r="B41" s="110" t="s">
        <v>150</v>
      </c>
      <c r="C41" s="63">
        <v>0</v>
      </c>
      <c r="D41" s="63">
        <v>0</v>
      </c>
      <c r="E41" s="63">
        <v>27.469000000000001</v>
      </c>
      <c r="F41" s="64">
        <v>0</v>
      </c>
      <c r="G41" s="65">
        <v>0</v>
      </c>
      <c r="H41" s="65">
        <v>0.01</v>
      </c>
      <c r="I41" s="63">
        <v>0</v>
      </c>
      <c r="J41" s="63">
        <v>0</v>
      </c>
      <c r="K41" s="63">
        <v>0</v>
      </c>
      <c r="L41" s="65">
        <v>0</v>
      </c>
      <c r="M41" s="66">
        <v>0</v>
      </c>
    </row>
    <row r="42" spans="2:13" x14ac:dyDescent="0.25">
      <c r="B42" s="115" t="s">
        <v>53</v>
      </c>
      <c r="C42" s="91">
        <v>689.15100000000007</v>
      </c>
      <c r="D42" s="91">
        <v>771.16399999999999</v>
      </c>
      <c r="E42" s="91">
        <v>682.40700000000004</v>
      </c>
      <c r="F42" s="116">
        <v>760.91960180816181</v>
      </c>
      <c r="G42" s="117">
        <v>3.4000000000000002E-2</v>
      </c>
      <c r="H42" s="117">
        <v>1</v>
      </c>
      <c r="I42" s="91">
        <v>818.23956564132766</v>
      </c>
      <c r="J42" s="91">
        <v>854.55199159873723</v>
      </c>
      <c r="K42" s="92">
        <v>896.30131213330037</v>
      </c>
      <c r="L42" s="117">
        <v>5.6000000000000001E-2</v>
      </c>
      <c r="M42" s="118">
        <v>1</v>
      </c>
    </row>
    <row r="43" spans="2:13" ht="18" x14ac:dyDescent="0.25">
      <c r="B43" s="110" t="s">
        <v>54</v>
      </c>
      <c r="C43" s="63">
        <v>-73.917000000000002</v>
      </c>
      <c r="D43" s="63">
        <v>-50.411000000000001</v>
      </c>
      <c r="E43" s="63">
        <v>-14.743999999999996</v>
      </c>
      <c r="F43" s="64">
        <v>-124.224</v>
      </c>
      <c r="G43" s="65">
        <v>0.189</v>
      </c>
      <c r="H43" s="65">
        <v>1</v>
      </c>
      <c r="I43" s="63">
        <v>-154.80000000000001</v>
      </c>
      <c r="J43" s="63">
        <v>-108.3</v>
      </c>
      <c r="K43" s="120">
        <v>-112.8</v>
      </c>
      <c r="L43" s="65">
        <v>-3.2000000000000001E-2</v>
      </c>
      <c r="M43" s="66">
        <v>1</v>
      </c>
    </row>
    <row r="44" spans="2:13" ht="18" x14ac:dyDescent="0.25">
      <c r="B44" s="112" t="s">
        <v>55</v>
      </c>
      <c r="C44" s="68">
        <v>-68.257999999999996</v>
      </c>
      <c r="D44" s="69">
        <v>-49.895000000000003</v>
      </c>
      <c r="E44" s="69">
        <v>-35.869</v>
      </c>
      <c r="F44" s="113">
        <v>-124.224</v>
      </c>
      <c r="G44" s="71">
        <v>0.221</v>
      </c>
      <c r="H44" s="71">
        <v>1.3360000000000001</v>
      </c>
      <c r="I44" s="69">
        <v>-154.80000000000001</v>
      </c>
      <c r="J44" s="69">
        <v>-108.3</v>
      </c>
      <c r="K44" s="69">
        <v>-112.8</v>
      </c>
      <c r="L44" s="71">
        <v>-3.2000000000000001E-2</v>
      </c>
      <c r="M44" s="71">
        <v>1</v>
      </c>
    </row>
    <row r="45" spans="2:13" ht="18" x14ac:dyDescent="0.25">
      <c r="B45" s="112" t="s">
        <v>56</v>
      </c>
      <c r="C45" s="87">
        <v>0</v>
      </c>
      <c r="D45" s="88">
        <v>-5.0739999999999998</v>
      </c>
      <c r="E45" s="88">
        <v>-0.61399999999999999</v>
      </c>
      <c r="F45" s="111">
        <v>0</v>
      </c>
      <c r="G45" s="90">
        <v>0</v>
      </c>
      <c r="H45" s="90">
        <v>3.5999999999999997E-2</v>
      </c>
      <c r="I45" s="88">
        <v>0</v>
      </c>
      <c r="J45" s="88">
        <v>0</v>
      </c>
      <c r="K45" s="88">
        <v>0</v>
      </c>
      <c r="L45" s="90">
        <v>0</v>
      </c>
      <c r="M45" s="90">
        <v>0</v>
      </c>
    </row>
    <row r="46" spans="2:13" ht="18" x14ac:dyDescent="0.25">
      <c r="B46" s="112" t="s">
        <v>151</v>
      </c>
      <c r="C46" s="72">
        <v>-5.6589999999999998</v>
      </c>
      <c r="D46" s="73">
        <v>4.5579999999999998</v>
      </c>
      <c r="E46" s="73">
        <v>21.739000000000001</v>
      </c>
      <c r="F46" s="114">
        <v>0</v>
      </c>
      <c r="G46" s="75">
        <v>-1</v>
      </c>
      <c r="H46" s="75">
        <v>-0.372</v>
      </c>
      <c r="I46" s="73">
        <v>0</v>
      </c>
      <c r="J46" s="73">
        <v>0</v>
      </c>
      <c r="K46" s="73">
        <v>0</v>
      </c>
      <c r="L46" s="75">
        <v>0</v>
      </c>
      <c r="M46" s="75">
        <v>0</v>
      </c>
    </row>
    <row r="47" spans="2:13" ht="18" x14ac:dyDescent="0.25">
      <c r="B47" s="110" t="s">
        <v>58</v>
      </c>
      <c r="C47" s="63">
        <v>-10.388</v>
      </c>
      <c r="D47" s="63">
        <v>-15.218999999999999</v>
      </c>
      <c r="E47" s="63">
        <v>-6.0949999999999998</v>
      </c>
      <c r="F47" s="64">
        <v>-11.209</v>
      </c>
      <c r="G47" s="65">
        <v>2.5999999999999999E-2</v>
      </c>
      <c r="H47" s="65">
        <v>1</v>
      </c>
      <c r="I47" s="63">
        <v>-12.190153507838039</v>
      </c>
      <c r="J47" s="63">
        <v>-13.040277297061307</v>
      </c>
      <c r="K47" s="120">
        <v>-13.75868025888896</v>
      </c>
      <c r="L47" s="65">
        <v>7.0999999999999994E-2</v>
      </c>
      <c r="M47" s="66">
        <v>1</v>
      </c>
    </row>
    <row r="48" spans="2:13" x14ac:dyDescent="0.25">
      <c r="B48" s="215" t="s">
        <v>119</v>
      </c>
      <c r="C48" s="122">
        <v>-10.388</v>
      </c>
      <c r="D48" s="123">
        <v>-15.218999999999999</v>
      </c>
      <c r="E48" s="123">
        <v>-6.0949999999999998</v>
      </c>
      <c r="F48" s="124">
        <v>-11.209</v>
      </c>
      <c r="G48" s="125">
        <v>2.5999999999999999E-2</v>
      </c>
      <c r="H48" s="125">
        <v>1</v>
      </c>
      <c r="I48" s="123">
        <v>-12.190153507838039</v>
      </c>
      <c r="J48" s="123">
        <v>-13.040277297061307</v>
      </c>
      <c r="K48" s="123">
        <v>-13.75868025888896</v>
      </c>
      <c r="L48" s="125">
        <v>7.0999999999999994E-2</v>
      </c>
      <c r="M48" s="125">
        <v>1</v>
      </c>
    </row>
    <row r="49" spans="2:13" ht="18" x14ac:dyDescent="0.25">
      <c r="B49" s="126" t="s">
        <v>60</v>
      </c>
      <c r="C49" s="127">
        <v>-74.272000000000105</v>
      </c>
      <c r="D49" s="127">
        <v>-51.425652173913029</v>
      </c>
      <c r="E49" s="127">
        <v>74.56699999999995</v>
      </c>
      <c r="F49" s="128">
        <v>-85.937601808161858</v>
      </c>
      <c r="G49" s="129">
        <v>0.05</v>
      </c>
      <c r="H49" s="129">
        <v>-3.9E-2</v>
      </c>
      <c r="I49" s="127">
        <v>-98.718560926285477</v>
      </c>
      <c r="J49" s="127">
        <v>-44.956599594412722</v>
      </c>
      <c r="K49" s="130">
        <v>-83.737838377987885</v>
      </c>
      <c r="L49" s="129">
        <v>-8.9999999999999993E-3</v>
      </c>
      <c r="M49" s="131">
        <v>1</v>
      </c>
    </row>
    <row r="50" spans="2:13" x14ac:dyDescent="0.25">
      <c r="B50" s="56"/>
      <c r="C50" s="98"/>
      <c r="D50" s="98"/>
      <c r="E50" s="98"/>
      <c r="F50" s="98"/>
      <c r="G50" s="132"/>
      <c r="H50" s="132"/>
      <c r="I50" s="98"/>
      <c r="J50" s="98"/>
      <c r="K50" s="98"/>
      <c r="L50" s="132"/>
      <c r="M50" s="132"/>
    </row>
    <row r="51" spans="2:13" ht="18" x14ac:dyDescent="0.25">
      <c r="B51" s="56" t="s">
        <v>61</v>
      </c>
      <c r="C51" s="98"/>
      <c r="D51" s="98"/>
      <c r="E51" s="98"/>
      <c r="F51" s="98"/>
      <c r="G51" s="133"/>
      <c r="H51" s="133"/>
      <c r="I51" s="98"/>
      <c r="J51" s="98"/>
      <c r="K51" s="98"/>
      <c r="L51" s="133"/>
      <c r="M51" s="133"/>
    </row>
    <row r="52" spans="2:13" x14ac:dyDescent="0.25">
      <c r="B52" s="134" t="s">
        <v>62</v>
      </c>
      <c r="C52" s="81">
        <v>731.41499999999996</v>
      </c>
      <c r="D52" s="81">
        <v>742.32799999999997</v>
      </c>
      <c r="E52" s="81">
        <v>745.54399999999998</v>
      </c>
      <c r="F52" s="82">
        <v>891.69600000000003</v>
      </c>
      <c r="G52" s="135">
        <v>6.8000000000000005E-2</v>
      </c>
      <c r="H52" s="135">
        <v>0.50700000000000001</v>
      </c>
      <c r="I52" s="81">
        <v>918.70966381203993</v>
      </c>
      <c r="J52" s="81">
        <v>981.05155417207538</v>
      </c>
      <c r="K52" s="81">
        <v>1044.2242119927264</v>
      </c>
      <c r="L52" s="135">
        <v>5.3999999999999999E-2</v>
      </c>
      <c r="M52" s="136">
        <v>0.58599999999999997</v>
      </c>
    </row>
    <row r="53" spans="2:13" x14ac:dyDescent="0.25">
      <c r="B53" s="137" t="s">
        <v>63</v>
      </c>
      <c r="C53" s="98"/>
      <c r="D53" s="98"/>
      <c r="E53" s="98"/>
      <c r="F53" s="111"/>
      <c r="G53" s="90"/>
      <c r="H53" s="90"/>
      <c r="I53" s="98"/>
      <c r="J53" s="98"/>
      <c r="K53" s="98"/>
      <c r="L53" s="90"/>
      <c r="M53" s="138"/>
    </row>
    <row r="54" spans="2:13" x14ac:dyDescent="0.25">
      <c r="B54" s="137" t="s">
        <v>64</v>
      </c>
      <c r="C54" s="139">
        <v>-68.257999999999996</v>
      </c>
      <c r="D54" s="140">
        <v>-49.895000000000003</v>
      </c>
      <c r="E54" s="140">
        <v>-35.869</v>
      </c>
      <c r="F54" s="141">
        <v>-124.224</v>
      </c>
      <c r="G54" s="142">
        <v>0.221</v>
      </c>
      <c r="H54" s="142">
        <v>1</v>
      </c>
      <c r="I54" s="140">
        <v>-154.80000000000001</v>
      </c>
      <c r="J54" s="140">
        <v>-108.3</v>
      </c>
      <c r="K54" s="140">
        <v>-112.8</v>
      </c>
      <c r="L54" s="142">
        <v>-3.2000000000000001E-2</v>
      </c>
      <c r="M54" s="142">
        <v>1</v>
      </c>
    </row>
    <row r="55" spans="2:13" x14ac:dyDescent="0.25">
      <c r="B55" s="67" t="s">
        <v>120</v>
      </c>
      <c r="C55" s="98">
        <v>143.357</v>
      </c>
      <c r="D55" s="98">
        <v>148.60300000000001</v>
      </c>
      <c r="E55" s="98">
        <v>145.87899999999999</v>
      </c>
      <c r="F55" s="111">
        <v>156.60499999999999</v>
      </c>
      <c r="G55" s="90">
        <v>0.03</v>
      </c>
      <c r="H55" s="90">
        <v>9.7000000000000003E-2</v>
      </c>
      <c r="I55" s="98">
        <v>171.04807526349447</v>
      </c>
      <c r="J55" s="98">
        <v>166.94808147257902</v>
      </c>
      <c r="K55" s="98">
        <v>194.67972114222871</v>
      </c>
      <c r="L55" s="90">
        <v>7.4999999999999997E-2</v>
      </c>
      <c r="M55" s="138">
        <v>0.105</v>
      </c>
    </row>
    <row r="56" spans="2:13" x14ac:dyDescent="0.25">
      <c r="B56" s="67" t="s">
        <v>99</v>
      </c>
      <c r="C56" s="98">
        <v>4.6180000000000003</v>
      </c>
      <c r="D56" s="98">
        <v>3.9620000000000002</v>
      </c>
      <c r="E56" s="98">
        <v>4.3220000000000001</v>
      </c>
      <c r="F56" s="111">
        <v>4.3470000000000004</v>
      </c>
      <c r="G56" s="90">
        <v>-0.02</v>
      </c>
      <c r="H56" s="90">
        <v>3.0000000000000001E-3</v>
      </c>
      <c r="I56" s="98">
        <v>4.4245906137137201</v>
      </c>
      <c r="J56" s="98">
        <v>4.4245906137137201</v>
      </c>
      <c r="K56" s="98">
        <v>4.4245906137137201</v>
      </c>
      <c r="L56" s="90">
        <v>6.0000000000000001E-3</v>
      </c>
      <c r="M56" s="138">
        <v>3.0000000000000001E-3</v>
      </c>
    </row>
    <row r="57" spans="2:13" x14ac:dyDescent="0.25">
      <c r="B57" s="67" t="s">
        <v>65</v>
      </c>
      <c r="C57" s="98">
        <v>172.43799999999999</v>
      </c>
      <c r="D57" s="98">
        <v>160.393</v>
      </c>
      <c r="E57" s="98">
        <v>171.47499999999999</v>
      </c>
      <c r="F57" s="111">
        <v>124.34099999999999</v>
      </c>
      <c r="G57" s="90">
        <v>-0.10299999999999999</v>
      </c>
      <c r="H57" s="90">
        <v>0.10199999999999999</v>
      </c>
      <c r="I57" s="98">
        <v>192.68516735966355</v>
      </c>
      <c r="J57" s="98">
        <v>202.09388792110605</v>
      </c>
      <c r="K57" s="98">
        <v>211.78380043597392</v>
      </c>
      <c r="L57" s="90">
        <v>0.19400000000000001</v>
      </c>
      <c r="M57" s="138">
        <v>0.111</v>
      </c>
    </row>
    <row r="58" spans="2:13" x14ac:dyDescent="0.25">
      <c r="B58" s="67" t="s">
        <v>66</v>
      </c>
      <c r="C58" s="98">
        <v>457.61599999999999</v>
      </c>
      <c r="D58" s="98">
        <v>406.19</v>
      </c>
      <c r="E58" s="98">
        <v>480.75700000000001</v>
      </c>
      <c r="F58" s="111">
        <v>295.21800000000002</v>
      </c>
      <c r="G58" s="90">
        <v>-0.13600000000000001</v>
      </c>
      <c r="H58" s="90">
        <v>0.26600000000000001</v>
      </c>
      <c r="I58" s="98">
        <v>340.56367287423359</v>
      </c>
      <c r="J58" s="98">
        <v>295.60707327982061</v>
      </c>
      <c r="K58" s="98">
        <v>211.86971316270217</v>
      </c>
      <c r="L58" s="90">
        <v>-0.105</v>
      </c>
      <c r="M58" s="138">
        <v>0.17599999999999999</v>
      </c>
    </row>
    <row r="59" spans="2:13" x14ac:dyDescent="0.25">
      <c r="B59" s="144" t="s">
        <v>152</v>
      </c>
      <c r="C59" s="98">
        <v>40.619</v>
      </c>
      <c r="D59" s="98">
        <v>32.762</v>
      </c>
      <c r="E59" s="98">
        <v>52.703000000000003</v>
      </c>
      <c r="F59" s="111">
        <v>26.753</v>
      </c>
      <c r="G59" s="90">
        <v>-0.13</v>
      </c>
      <c r="H59" s="90">
        <v>2.5000000000000001E-2</v>
      </c>
      <c r="I59" s="98">
        <v>33.621000000000002</v>
      </c>
      <c r="J59" s="98">
        <v>33.621000000000002</v>
      </c>
      <c r="K59" s="98">
        <v>33.621000000000002</v>
      </c>
      <c r="L59" s="90">
        <v>7.9000000000000001E-2</v>
      </c>
      <c r="M59" s="138">
        <v>1.9E-2</v>
      </c>
    </row>
    <row r="60" spans="2:13" x14ac:dyDescent="0.25">
      <c r="B60" s="76" t="s">
        <v>67</v>
      </c>
      <c r="C60" s="91">
        <v>1550.0629999999999</v>
      </c>
      <c r="D60" s="91">
        <v>1494.2380000000001</v>
      </c>
      <c r="E60" s="91">
        <v>1600.68</v>
      </c>
      <c r="F60" s="116">
        <v>1498.9599999999998</v>
      </c>
      <c r="G60" s="117">
        <v>-1.0999999999999999E-2</v>
      </c>
      <c r="H60" s="117">
        <v>1</v>
      </c>
      <c r="I60" s="91">
        <v>1661.0521699231454</v>
      </c>
      <c r="J60" s="91">
        <v>1683.746187459295</v>
      </c>
      <c r="K60" s="91">
        <v>1700.603037347345</v>
      </c>
      <c r="L60" s="117">
        <v>4.2999999999999997E-2</v>
      </c>
      <c r="M60" s="118">
        <v>1</v>
      </c>
    </row>
    <row r="61" spans="2:13" x14ac:dyDescent="0.25">
      <c r="B61" s="67" t="s">
        <v>68</v>
      </c>
      <c r="C61" s="98">
        <v>696.79200000000003</v>
      </c>
      <c r="D61" s="98">
        <v>751.62</v>
      </c>
      <c r="E61" s="98">
        <v>840.24099999999999</v>
      </c>
      <c r="F61" s="111">
        <v>776.03</v>
      </c>
      <c r="G61" s="90">
        <v>3.6999999999999998E-2</v>
      </c>
      <c r="H61" s="90">
        <v>0.499</v>
      </c>
      <c r="I61" s="98">
        <v>881.41442313550556</v>
      </c>
      <c r="J61" s="98">
        <v>886.06241624858842</v>
      </c>
      <c r="K61" s="98">
        <v>893.97584753951605</v>
      </c>
      <c r="L61" s="90">
        <v>4.8000000000000001E-2</v>
      </c>
      <c r="M61" s="138">
        <v>0.52500000000000002</v>
      </c>
    </row>
    <row r="62" spans="2:13" x14ac:dyDescent="0.25">
      <c r="B62" s="143" t="s">
        <v>122</v>
      </c>
      <c r="C62" s="98">
        <v>85.882999999999996</v>
      </c>
      <c r="D62" s="98">
        <v>87.271000000000001</v>
      </c>
      <c r="E62" s="98">
        <v>90.212000000000003</v>
      </c>
      <c r="F62" s="111">
        <v>91.441000000000003</v>
      </c>
      <c r="G62" s="90">
        <v>2.1000000000000001E-2</v>
      </c>
      <c r="H62" s="90">
        <v>5.8000000000000003E-2</v>
      </c>
      <c r="I62" s="98">
        <v>90.212000000000003</v>
      </c>
      <c r="J62" s="98">
        <v>90.212000000000003</v>
      </c>
      <c r="K62" s="98">
        <v>90.212000000000003</v>
      </c>
      <c r="L62" s="90">
        <v>-5.0000000000000001E-3</v>
      </c>
      <c r="M62" s="138">
        <v>5.5E-2</v>
      </c>
    </row>
    <row r="63" spans="2:13" x14ac:dyDescent="0.25">
      <c r="B63" s="143" t="s">
        <v>154</v>
      </c>
      <c r="C63" s="98">
        <v>416.60500000000002</v>
      </c>
      <c r="D63" s="98">
        <v>399.94900000000001</v>
      </c>
      <c r="E63" s="98">
        <v>403.82400000000001</v>
      </c>
      <c r="F63" s="111">
        <v>353.70299999999997</v>
      </c>
      <c r="G63" s="90">
        <v>-5.2999999999999999E-2</v>
      </c>
      <c r="H63" s="90">
        <v>0.25600000000000001</v>
      </c>
      <c r="I63" s="98">
        <v>443.89593725721744</v>
      </c>
      <c r="J63" s="98">
        <v>465.78300222182611</v>
      </c>
      <c r="K63" s="98">
        <v>448.53963240382609</v>
      </c>
      <c r="L63" s="90">
        <v>8.2000000000000003E-2</v>
      </c>
      <c r="M63" s="138">
        <v>0.26100000000000001</v>
      </c>
    </row>
    <row r="64" spans="2:13" x14ac:dyDescent="0.25">
      <c r="B64" s="143" t="s">
        <v>69</v>
      </c>
      <c r="C64" s="98">
        <v>235.00800000000001</v>
      </c>
      <c r="D64" s="98">
        <v>162.76900000000001</v>
      </c>
      <c r="E64" s="98">
        <v>180.29900000000001</v>
      </c>
      <c r="F64" s="111">
        <v>182.262</v>
      </c>
      <c r="G64" s="90">
        <v>-8.1000000000000003E-2</v>
      </c>
      <c r="H64" s="90">
        <v>0.124</v>
      </c>
      <c r="I64" s="98">
        <v>146.65981531488151</v>
      </c>
      <c r="J64" s="98">
        <v>153.552826634681</v>
      </c>
      <c r="K64" s="98">
        <v>160.76980948651098</v>
      </c>
      <c r="L64" s="90">
        <v>-4.1000000000000002E-2</v>
      </c>
      <c r="M64" s="138">
        <v>9.9000000000000005E-2</v>
      </c>
    </row>
    <row r="65" spans="2:13" x14ac:dyDescent="0.25">
      <c r="B65" s="219" t="s">
        <v>152</v>
      </c>
      <c r="C65" s="98">
        <v>8.5559999999999992</v>
      </c>
      <c r="D65" s="98">
        <v>0</v>
      </c>
      <c r="E65" s="98">
        <v>0</v>
      </c>
      <c r="F65" s="111">
        <v>0</v>
      </c>
      <c r="G65" s="90">
        <v>-1</v>
      </c>
      <c r="H65" s="90">
        <v>1E-3</v>
      </c>
      <c r="I65" s="98">
        <v>0</v>
      </c>
      <c r="J65" s="98">
        <v>0</v>
      </c>
      <c r="K65" s="98">
        <v>0</v>
      </c>
      <c r="L65" s="90">
        <v>0</v>
      </c>
      <c r="M65" s="138">
        <v>0</v>
      </c>
    </row>
    <row r="66" spans="2:13" x14ac:dyDescent="0.25">
      <c r="B66" s="143" t="s">
        <v>70</v>
      </c>
      <c r="C66" s="98">
        <v>82.808000000000007</v>
      </c>
      <c r="D66" s="98">
        <v>80.561999999999998</v>
      </c>
      <c r="E66" s="98">
        <v>77.028999999999996</v>
      </c>
      <c r="F66" s="111">
        <v>78.474000000000004</v>
      </c>
      <c r="G66" s="90">
        <v>-1.7999999999999999E-2</v>
      </c>
      <c r="H66" s="90">
        <v>5.1999999999999998E-2</v>
      </c>
      <c r="I66" s="98">
        <v>79.933679940000005</v>
      </c>
      <c r="J66" s="98">
        <v>80.94667571011999</v>
      </c>
      <c r="K66" s="98">
        <v>81.874479285665515</v>
      </c>
      <c r="L66" s="90">
        <v>1.4E-2</v>
      </c>
      <c r="M66" s="138">
        <v>4.9000000000000002E-2</v>
      </c>
    </row>
    <row r="67" spans="2:13" x14ac:dyDescent="0.25">
      <c r="B67" s="144" t="s">
        <v>71</v>
      </c>
      <c r="C67" s="98">
        <v>24.411000000000001</v>
      </c>
      <c r="D67" s="98">
        <v>12.067</v>
      </c>
      <c r="E67" s="98">
        <v>9.0749999999999993</v>
      </c>
      <c r="F67" s="111">
        <v>17.05</v>
      </c>
      <c r="G67" s="90">
        <v>-0.113</v>
      </c>
      <c r="H67" s="90">
        <v>0.01</v>
      </c>
      <c r="I67" s="98">
        <v>18.936314275541051</v>
      </c>
      <c r="J67" s="98">
        <v>7.1892666440797459</v>
      </c>
      <c r="K67" s="98">
        <v>25.23126863182712</v>
      </c>
      <c r="L67" s="90">
        <v>0.14000000000000001</v>
      </c>
      <c r="M67" s="138">
        <v>0.01</v>
      </c>
    </row>
    <row r="68" spans="2:13" x14ac:dyDescent="0.25">
      <c r="B68" s="76" t="s">
        <v>72</v>
      </c>
      <c r="C68" s="91">
        <v>1550.0630000000003</v>
      </c>
      <c r="D68" s="91">
        <v>1494.2379999999998</v>
      </c>
      <c r="E68" s="91">
        <v>1600.68</v>
      </c>
      <c r="F68" s="116">
        <v>1498.9599999999998</v>
      </c>
      <c r="G68" s="117">
        <v>-1.0999999999999999E-2</v>
      </c>
      <c r="H68" s="117">
        <v>1</v>
      </c>
      <c r="I68" s="91">
        <v>1661.0521699231456</v>
      </c>
      <c r="J68" s="91">
        <v>1683.7461874592952</v>
      </c>
      <c r="K68" s="91">
        <v>1700.6030373473457</v>
      </c>
      <c r="L68" s="117">
        <v>4.2999999999999997E-2</v>
      </c>
      <c r="M68" s="118">
        <v>1</v>
      </c>
    </row>
    <row r="69" spans="2:13" x14ac:dyDescent="0.25">
      <c r="B69" s="145"/>
      <c r="C69" s="146"/>
      <c r="D69" s="146"/>
      <c r="E69" s="147"/>
      <c r="F69" s="147"/>
      <c r="G69" s="147"/>
      <c r="H69" s="147"/>
      <c r="I69" s="147"/>
      <c r="J69" s="147"/>
      <c r="K69" s="148"/>
      <c r="L69" s="148"/>
      <c r="M69" s="148"/>
    </row>
    <row r="70" spans="2:13" x14ac:dyDescent="0.25"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50"/>
      <c r="M70" s="151"/>
    </row>
    <row r="71" spans="2:13" x14ac:dyDescent="0.25">
      <c r="B71" s="152"/>
      <c r="C71" s="153"/>
      <c r="D71" s="63"/>
      <c r="E71" s="63"/>
      <c r="F71" s="154"/>
      <c r="G71" s="154"/>
      <c r="H71" s="154"/>
      <c r="I71" s="63"/>
      <c r="J71" s="155"/>
      <c r="K71" s="150"/>
      <c r="L71" s="150"/>
      <c r="M71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9C301-E991-42E0-BB89-685C815ACC82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338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339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733</v>
      </c>
      <c r="D7" s="177">
        <v>733</v>
      </c>
      <c r="E7" s="178">
        <v>733</v>
      </c>
      <c r="F7" s="179">
        <v>394.37299999999948</v>
      </c>
      <c r="G7" s="180">
        <v>0.5380259208731234</v>
      </c>
      <c r="H7" s="178">
        <v>733</v>
      </c>
      <c r="I7" s="179">
        <v>439.33100000000002</v>
      </c>
      <c r="J7" s="180">
        <v>0.5993601637107776</v>
      </c>
      <c r="K7" s="178">
        <v>733</v>
      </c>
      <c r="L7" s="179">
        <v>508.8939825659931</v>
      </c>
      <c r="M7" s="180">
        <v>0.69426191345974497</v>
      </c>
      <c r="N7" s="178">
        <v>733</v>
      </c>
      <c r="O7" s="179">
        <v>537.30326585216528</v>
      </c>
      <c r="P7" s="180">
        <v>0.73301946228126236</v>
      </c>
      <c r="Q7" s="178">
        <v>733</v>
      </c>
      <c r="R7" s="179">
        <v>571.01944608136489</v>
      </c>
      <c r="S7" s="179">
        <v>0.77901697964715533</v>
      </c>
      <c r="T7" s="181">
        <v>0</v>
      </c>
      <c r="U7" s="181">
        <v>0.99999999999999989</v>
      </c>
    </row>
    <row r="8" spans="2:21" x14ac:dyDescent="0.25">
      <c r="B8" s="182" t="s">
        <v>102</v>
      </c>
      <c r="C8" s="183">
        <v>205</v>
      </c>
      <c r="D8" s="183">
        <v>205</v>
      </c>
      <c r="E8" s="184">
        <v>205</v>
      </c>
      <c r="F8" s="185">
        <v>32.829360702560592</v>
      </c>
      <c r="G8" s="186">
        <v>0.16014322293931996</v>
      </c>
      <c r="H8" s="184">
        <v>205</v>
      </c>
      <c r="I8" s="185">
        <v>36.500999999999998</v>
      </c>
      <c r="J8" s="186">
        <v>0.17805365853658536</v>
      </c>
      <c r="K8" s="184">
        <v>205</v>
      </c>
      <c r="L8" s="185">
        <v>42.274660784420483</v>
      </c>
      <c r="M8" s="186">
        <v>0.20621785748497798</v>
      </c>
      <c r="N8" s="184">
        <v>205</v>
      </c>
      <c r="O8" s="185">
        <v>44.633784838309325</v>
      </c>
      <c r="P8" s="186">
        <v>0.21772577969906987</v>
      </c>
      <c r="Q8" s="187">
        <v>205</v>
      </c>
      <c r="R8" s="185">
        <v>47.434588089584942</v>
      </c>
      <c r="S8" s="185">
        <v>0.23138823458334118</v>
      </c>
      <c r="T8" s="188">
        <v>0</v>
      </c>
      <c r="U8" s="189">
        <v>0.27967257844474763</v>
      </c>
    </row>
    <row r="9" spans="2:21" x14ac:dyDescent="0.25">
      <c r="B9" s="182" t="s">
        <v>90</v>
      </c>
      <c r="C9" s="190">
        <v>278</v>
      </c>
      <c r="D9" s="190">
        <v>278</v>
      </c>
      <c r="E9" s="191">
        <v>278</v>
      </c>
      <c r="F9" s="192">
        <v>121.76829287093382</v>
      </c>
      <c r="G9" s="193">
        <v>0.43801544198177633</v>
      </c>
      <c r="H9" s="191">
        <v>278</v>
      </c>
      <c r="I9" s="192">
        <v>135.679</v>
      </c>
      <c r="J9" s="193">
        <v>0.4880539568345324</v>
      </c>
      <c r="K9" s="191">
        <v>278</v>
      </c>
      <c r="L9" s="192">
        <v>157.17479338022943</v>
      </c>
      <c r="M9" s="193">
        <v>0.56537695460514181</v>
      </c>
      <c r="N9" s="191">
        <v>278</v>
      </c>
      <c r="O9" s="192">
        <v>165.96210015618522</v>
      </c>
      <c r="P9" s="193">
        <v>0.59698597178483892</v>
      </c>
      <c r="Q9" s="194">
        <v>278</v>
      </c>
      <c r="R9" s="192">
        <v>176.37634558461713</v>
      </c>
      <c r="S9" s="192">
        <v>0.63444728627560121</v>
      </c>
      <c r="T9" s="195">
        <v>0</v>
      </c>
      <c r="U9" s="196">
        <v>0.3792633015006821</v>
      </c>
    </row>
    <row r="10" spans="2:21" x14ac:dyDescent="0.25">
      <c r="B10" s="182" t="s">
        <v>91</v>
      </c>
      <c r="C10" s="190">
        <v>217</v>
      </c>
      <c r="D10" s="190">
        <v>217</v>
      </c>
      <c r="E10" s="191">
        <v>217</v>
      </c>
      <c r="F10" s="192">
        <v>190.62565352412634</v>
      </c>
      <c r="G10" s="193">
        <v>0.87845923283007532</v>
      </c>
      <c r="H10" s="191">
        <v>217</v>
      </c>
      <c r="I10" s="192">
        <v>212.38800000000001</v>
      </c>
      <c r="J10" s="193">
        <v>0.97874654377880188</v>
      </c>
      <c r="K10" s="191">
        <v>217</v>
      </c>
      <c r="L10" s="192">
        <v>246.01257542266316</v>
      </c>
      <c r="M10" s="193">
        <v>1.1336985042519039</v>
      </c>
      <c r="N10" s="191">
        <v>217</v>
      </c>
      <c r="O10" s="192">
        <v>259.72924665570827</v>
      </c>
      <c r="P10" s="193">
        <v>1.1969089707636327</v>
      </c>
      <c r="Q10" s="194">
        <v>217</v>
      </c>
      <c r="R10" s="192">
        <v>276.02745038456396</v>
      </c>
      <c r="S10" s="192">
        <v>1.2720159003896956</v>
      </c>
      <c r="T10" s="195">
        <v>0</v>
      </c>
      <c r="U10" s="196">
        <v>0.296043656207367</v>
      </c>
    </row>
    <row r="11" spans="2:21" x14ac:dyDescent="0.25">
      <c r="B11" s="182" t="s">
        <v>92</v>
      </c>
      <c r="C11" s="190">
        <v>23</v>
      </c>
      <c r="D11" s="190">
        <v>23</v>
      </c>
      <c r="E11" s="191">
        <v>23</v>
      </c>
      <c r="F11" s="192">
        <v>27.492506338723228</v>
      </c>
      <c r="G11" s="193">
        <v>1.1953263625531838</v>
      </c>
      <c r="H11" s="191">
        <v>23</v>
      </c>
      <c r="I11" s="192">
        <v>30.634</v>
      </c>
      <c r="J11" s="193">
        <v>1.3319130434782609</v>
      </c>
      <c r="K11" s="191">
        <v>23</v>
      </c>
      <c r="L11" s="192">
        <v>35.480994153639799</v>
      </c>
      <c r="M11" s="193">
        <v>1.5426519197234696</v>
      </c>
      <c r="N11" s="191">
        <v>23</v>
      </c>
      <c r="O11" s="192">
        <v>37.465841286803396</v>
      </c>
      <c r="P11" s="193">
        <v>1.6289496211653651</v>
      </c>
      <c r="Q11" s="194">
        <v>23</v>
      </c>
      <c r="R11" s="192">
        <v>39.816850740023462</v>
      </c>
      <c r="S11" s="192">
        <v>1.7311674234792809</v>
      </c>
      <c r="T11" s="195">
        <v>0</v>
      </c>
      <c r="U11" s="196">
        <v>3.1377899045020467E-2</v>
      </c>
    </row>
    <row r="12" spans="2:21" x14ac:dyDescent="0.25">
      <c r="B12" s="197" t="s">
        <v>93</v>
      </c>
      <c r="C12" s="198">
        <v>10</v>
      </c>
      <c r="D12" s="198">
        <v>10</v>
      </c>
      <c r="E12" s="199">
        <v>10</v>
      </c>
      <c r="F12" s="200">
        <v>21.657186563655529</v>
      </c>
      <c r="G12" s="201">
        <v>2.1657186563655531</v>
      </c>
      <c r="H12" s="199">
        <v>10</v>
      </c>
      <c r="I12" s="200">
        <v>24.129000000000001</v>
      </c>
      <c r="J12" s="201">
        <v>2.4129</v>
      </c>
      <c r="K12" s="199">
        <v>10</v>
      </c>
      <c r="L12" s="200">
        <v>27.950958825040242</v>
      </c>
      <c r="M12" s="201">
        <v>2.7950958825040244</v>
      </c>
      <c r="N12" s="199">
        <v>10</v>
      </c>
      <c r="O12" s="200">
        <v>29.512292915159009</v>
      </c>
      <c r="P12" s="201">
        <v>2.9512292915159009</v>
      </c>
      <c r="Q12" s="202">
        <v>10</v>
      </c>
      <c r="R12" s="200">
        <v>31.364211282575386</v>
      </c>
      <c r="S12" s="200">
        <v>3.1364211282575387</v>
      </c>
      <c r="T12" s="203">
        <v>0</v>
      </c>
      <c r="U12" s="204">
        <v>1.3642564802182811E-2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2AC9-3C5F-4C10-87FC-7871D16113E0}">
  <dimension ref="B1:AB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340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3.75" customHeight="1" x14ac:dyDescent="0.25">
      <c r="B5" s="9" t="s">
        <v>341</v>
      </c>
      <c r="C5" s="9" t="s">
        <v>342</v>
      </c>
      <c r="D5" s="337" t="s">
        <v>521</v>
      </c>
      <c r="E5" s="287">
        <v>1858</v>
      </c>
      <c r="F5" s="287">
        <v>1960</v>
      </c>
      <c r="G5" s="287">
        <v>2059</v>
      </c>
      <c r="H5" s="10" t="s">
        <v>652</v>
      </c>
      <c r="I5" s="10" t="s">
        <v>653</v>
      </c>
      <c r="J5" s="10" t="s">
        <v>654</v>
      </c>
      <c r="K5" s="11" t="s">
        <v>655</v>
      </c>
    </row>
    <row r="6" spans="2:28" ht="33.75" x14ac:dyDescent="0.25">
      <c r="B6" s="12" t="s">
        <v>343</v>
      </c>
      <c r="C6" s="9" t="s">
        <v>342</v>
      </c>
      <c r="D6" s="338"/>
      <c r="E6" s="10">
        <v>304</v>
      </c>
      <c r="F6" s="10">
        <v>314</v>
      </c>
      <c r="G6" s="10">
        <v>324</v>
      </c>
      <c r="H6" s="10">
        <v>344</v>
      </c>
      <c r="I6" s="10">
        <v>369</v>
      </c>
      <c r="J6" s="10">
        <v>399</v>
      </c>
      <c r="K6" s="11">
        <v>429</v>
      </c>
    </row>
    <row r="7" spans="2:28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8EF5A-BCA6-40FB-A936-13A212103B5A}">
  <dimension ref="B1:M65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344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36.040350226000015</v>
      </c>
      <c r="D5" s="29">
        <v>41.640823129999994</v>
      </c>
      <c r="E5" s="29">
        <v>40.764000000000003</v>
      </c>
      <c r="F5" s="30">
        <v>47.723999999999997</v>
      </c>
      <c r="G5" s="31">
        <v>9.8000000000000004E-2</v>
      </c>
      <c r="H5" s="31">
        <v>0.379</v>
      </c>
      <c r="I5" s="29">
        <v>50.348999999999997</v>
      </c>
      <c r="J5" s="29">
        <v>53.118000000000002</v>
      </c>
      <c r="K5" s="29">
        <v>56.308</v>
      </c>
      <c r="L5" s="31">
        <v>5.7000000000000002E-2</v>
      </c>
      <c r="M5" s="32">
        <v>0.35499999999999998</v>
      </c>
    </row>
    <row r="6" spans="2:13" x14ac:dyDescent="0.25">
      <c r="B6" s="28" t="s">
        <v>345</v>
      </c>
      <c r="C6" s="29">
        <v>43.316113969999996</v>
      </c>
      <c r="D6" s="29">
        <v>49.454859320000004</v>
      </c>
      <c r="E6" s="29">
        <v>66.296000000000006</v>
      </c>
      <c r="F6" s="30">
        <v>64.125</v>
      </c>
      <c r="G6" s="31">
        <v>0.14000000000000001</v>
      </c>
      <c r="H6" s="31">
        <v>0.501</v>
      </c>
      <c r="I6" s="29">
        <v>70.410959999999989</v>
      </c>
      <c r="J6" s="29">
        <v>71.072999999999993</v>
      </c>
      <c r="K6" s="29">
        <v>74.772000000000006</v>
      </c>
      <c r="L6" s="31">
        <v>5.2999999999999999E-2</v>
      </c>
      <c r="M6" s="33">
        <v>0.48</v>
      </c>
    </row>
    <row r="7" spans="2:13" x14ac:dyDescent="0.25">
      <c r="B7" s="28" t="s">
        <v>346</v>
      </c>
      <c r="C7" s="29">
        <v>0.91464329999999994</v>
      </c>
      <c r="D7" s="29">
        <v>1.006</v>
      </c>
      <c r="E7" s="29">
        <v>2.278</v>
      </c>
      <c r="F7" s="30">
        <v>8.8949999999999996</v>
      </c>
      <c r="G7" s="31">
        <v>1.135</v>
      </c>
      <c r="H7" s="31">
        <v>2.5999999999999999E-2</v>
      </c>
      <c r="I7" s="29">
        <v>9.3840000000000003</v>
      </c>
      <c r="J7" s="29">
        <v>9.9</v>
      </c>
      <c r="K7" s="29">
        <v>10.395</v>
      </c>
      <c r="L7" s="31">
        <v>5.2999999999999999E-2</v>
      </c>
      <c r="M7" s="33">
        <v>6.6000000000000003E-2</v>
      </c>
    </row>
    <row r="8" spans="2:13" x14ac:dyDescent="0.25">
      <c r="B8" s="28" t="s">
        <v>347</v>
      </c>
      <c r="C8" s="29">
        <v>4.5087897400000001</v>
      </c>
      <c r="D8" s="29">
        <v>10.502000000000001</v>
      </c>
      <c r="E8" s="29">
        <v>14.756</v>
      </c>
      <c r="F8" s="30">
        <v>13.596</v>
      </c>
      <c r="G8" s="31">
        <v>0.44500000000000001</v>
      </c>
      <c r="H8" s="31">
        <v>9.4E-2</v>
      </c>
      <c r="I8" s="29">
        <v>13.99945710215</v>
      </c>
      <c r="J8" s="29">
        <v>14.404999999999999</v>
      </c>
      <c r="K8" s="29">
        <v>15.125</v>
      </c>
      <c r="L8" s="31">
        <v>3.5999999999999997E-2</v>
      </c>
      <c r="M8" s="33">
        <v>9.8000000000000004E-2</v>
      </c>
    </row>
    <row r="9" spans="2:13" x14ac:dyDescent="0.25">
      <c r="B9" s="34" t="s">
        <v>28</v>
      </c>
      <c r="C9" s="35">
        <v>84.779897236000011</v>
      </c>
      <c r="D9" s="35">
        <v>102.60368244999999</v>
      </c>
      <c r="E9" s="35">
        <v>124.09400000000001</v>
      </c>
      <c r="F9" s="36">
        <v>134.33999999999997</v>
      </c>
      <c r="G9" s="37">
        <v>0.16600000000000001</v>
      </c>
      <c r="H9" s="38">
        <v>1</v>
      </c>
      <c r="I9" s="35">
        <v>144.14341710214998</v>
      </c>
      <c r="J9" s="35">
        <v>148.49600000000001</v>
      </c>
      <c r="K9" s="35">
        <v>156.60000000000002</v>
      </c>
      <c r="L9" s="39">
        <v>5.1999999999999998E-2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300" t="s">
        <v>348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</row>
    <row r="12" spans="2:13" ht="46.5" x14ac:dyDescent="0.25">
      <c r="B12" s="43" t="s">
        <v>30</v>
      </c>
      <c r="C12" s="44"/>
      <c r="D12" s="45" t="s">
        <v>20</v>
      </c>
      <c r="E12" s="46"/>
      <c r="F12" s="47" t="s">
        <v>21</v>
      </c>
      <c r="G12" s="48" t="s">
        <v>22</v>
      </c>
      <c r="H12" s="48" t="s">
        <v>23</v>
      </c>
      <c r="I12" s="49" t="s">
        <v>24</v>
      </c>
      <c r="J12" s="50"/>
      <c r="K12" s="51"/>
      <c r="L12" s="48" t="s">
        <v>22</v>
      </c>
      <c r="M12" s="52" t="s">
        <v>23</v>
      </c>
    </row>
    <row r="13" spans="2:13" x14ac:dyDescent="0.25">
      <c r="B13" s="53" t="s">
        <v>25</v>
      </c>
      <c r="C13" s="54" t="s">
        <v>7</v>
      </c>
      <c r="D13" s="54" t="s">
        <v>8</v>
      </c>
      <c r="E13" s="54" t="s">
        <v>9</v>
      </c>
      <c r="F13" s="55" t="s">
        <v>10</v>
      </c>
      <c r="G13" s="304" t="s">
        <v>26</v>
      </c>
      <c r="H13" s="305"/>
      <c r="I13" s="54" t="s">
        <v>11</v>
      </c>
      <c r="J13" s="54" t="s">
        <v>12</v>
      </c>
      <c r="K13" s="54" t="s">
        <v>13</v>
      </c>
      <c r="L13" s="304" t="s">
        <v>27</v>
      </c>
      <c r="M13" s="306"/>
    </row>
    <row r="14" spans="2:13" x14ac:dyDescent="0.25">
      <c r="B14" s="56" t="s">
        <v>31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32</v>
      </c>
      <c r="C15" s="63">
        <v>63.311762999999999</v>
      </c>
      <c r="D15" s="63">
        <v>87.616</v>
      </c>
      <c r="E15" s="63">
        <v>100.29900000000001</v>
      </c>
      <c r="F15" s="64">
        <v>103.602</v>
      </c>
      <c r="G15" s="65">
        <v>0.17799999999999999</v>
      </c>
      <c r="H15" s="65">
        <v>0.73299999999999998</v>
      </c>
      <c r="I15" s="63">
        <v>112.02500000000001</v>
      </c>
      <c r="J15" s="63">
        <v>115.31099999999999</v>
      </c>
      <c r="K15" s="63">
        <v>122.285</v>
      </c>
      <c r="L15" s="65">
        <v>5.7000000000000002E-2</v>
      </c>
      <c r="M15" s="66">
        <v>0.77600000000000002</v>
      </c>
    </row>
    <row r="16" spans="2:13" ht="18" x14ac:dyDescent="0.25">
      <c r="B16" s="67" t="s">
        <v>33</v>
      </c>
      <c r="C16" s="68">
        <v>58.530552999999998</v>
      </c>
      <c r="D16" s="69">
        <v>79.533000000000001</v>
      </c>
      <c r="E16" s="70">
        <v>88.966999999999999</v>
      </c>
      <c r="F16" s="70">
        <v>89.52</v>
      </c>
      <c r="G16" s="71">
        <v>0.152</v>
      </c>
      <c r="H16" s="71">
        <v>0.65600000000000003</v>
      </c>
      <c r="I16" s="69">
        <v>97.152000000000001</v>
      </c>
      <c r="J16" s="69">
        <v>99.638999999999996</v>
      </c>
      <c r="K16" s="70">
        <v>105.607</v>
      </c>
      <c r="L16" s="71">
        <v>5.7000000000000002E-2</v>
      </c>
      <c r="M16" s="71">
        <v>0.67100000000000004</v>
      </c>
    </row>
    <row r="17" spans="2:13" x14ac:dyDescent="0.25">
      <c r="B17" s="67" t="s">
        <v>34</v>
      </c>
      <c r="C17" s="72">
        <v>4.7812099999999997</v>
      </c>
      <c r="D17" s="73">
        <v>8.0830000000000002</v>
      </c>
      <c r="E17" s="74">
        <v>11.332000000000001</v>
      </c>
      <c r="F17" s="74">
        <v>14.082000000000001</v>
      </c>
      <c r="G17" s="75">
        <v>0.433</v>
      </c>
      <c r="H17" s="75">
        <v>7.6999999999999999E-2</v>
      </c>
      <c r="I17" s="73">
        <v>14.872999999999999</v>
      </c>
      <c r="J17" s="73">
        <v>15.672000000000001</v>
      </c>
      <c r="K17" s="74">
        <v>16.678000000000001</v>
      </c>
      <c r="L17" s="75">
        <v>5.8000000000000003E-2</v>
      </c>
      <c r="M17" s="75">
        <v>0.105</v>
      </c>
    </row>
    <row r="18" spans="2:13" x14ac:dyDescent="0.25">
      <c r="B18" s="211" t="s">
        <v>98</v>
      </c>
      <c r="C18" s="63">
        <v>28.748000000000001</v>
      </c>
      <c r="D18" s="63">
        <v>32.966999999999999</v>
      </c>
      <c r="E18" s="63">
        <v>33.82</v>
      </c>
      <c r="F18" s="212">
        <v>30.738</v>
      </c>
      <c r="G18" s="213">
        <v>2.3E-2</v>
      </c>
      <c r="H18" s="213">
        <v>0.26700000000000002</v>
      </c>
      <c r="I18" s="63">
        <v>32.118000000000002</v>
      </c>
      <c r="J18" s="63">
        <v>33.185000000000002</v>
      </c>
      <c r="K18" s="63">
        <v>34.314999999999998</v>
      </c>
      <c r="L18" s="213">
        <v>3.6999999999999998E-2</v>
      </c>
      <c r="M18" s="214">
        <v>0.224</v>
      </c>
    </row>
    <row r="19" spans="2:13" x14ac:dyDescent="0.25">
      <c r="B19" s="76" t="s">
        <v>35</v>
      </c>
      <c r="C19" s="77">
        <v>92.059763000000004</v>
      </c>
      <c r="D19" s="77">
        <v>120.583</v>
      </c>
      <c r="E19" s="78">
        <v>134.119</v>
      </c>
      <c r="F19" s="78">
        <v>134.34</v>
      </c>
      <c r="G19" s="79">
        <v>0.13400000000000001</v>
      </c>
      <c r="H19" s="79">
        <v>1</v>
      </c>
      <c r="I19" s="77">
        <v>144.143</v>
      </c>
      <c r="J19" s="77">
        <v>148.49599999999998</v>
      </c>
      <c r="K19" s="78">
        <v>156.6</v>
      </c>
      <c r="L19" s="79">
        <v>5.1999999999999998E-2</v>
      </c>
      <c r="M19" s="80">
        <v>1</v>
      </c>
    </row>
    <row r="20" spans="2:13" x14ac:dyDescent="0.25">
      <c r="B20" s="56" t="s">
        <v>36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25">
      <c r="B21" s="56" t="s">
        <v>37</v>
      </c>
      <c r="C21" s="63">
        <v>84.065789236000029</v>
      </c>
      <c r="D21" s="63">
        <v>101.85068245000001</v>
      </c>
      <c r="E21" s="63">
        <v>124.09400000000001</v>
      </c>
      <c r="F21" s="64">
        <v>133.50500000000002</v>
      </c>
      <c r="G21" s="85">
        <v>0.16700000000000001</v>
      </c>
      <c r="H21" s="85">
        <v>0.995</v>
      </c>
      <c r="I21" s="63">
        <v>143.26545710215001</v>
      </c>
      <c r="J21" s="63">
        <v>147.57399999999998</v>
      </c>
      <c r="K21" s="63">
        <v>155.96599999999998</v>
      </c>
      <c r="L21" s="85">
        <v>5.2999999999999999E-2</v>
      </c>
      <c r="M21" s="86">
        <v>0.99399999999999999</v>
      </c>
    </row>
    <row r="22" spans="2:13" x14ac:dyDescent="0.25">
      <c r="B22" s="67" t="s">
        <v>38</v>
      </c>
      <c r="C22" s="68">
        <v>51.374000000000002</v>
      </c>
      <c r="D22" s="69">
        <v>59.325000000000003</v>
      </c>
      <c r="E22" s="70">
        <v>66.319000000000003</v>
      </c>
      <c r="F22" s="70">
        <v>71.679000000000002</v>
      </c>
      <c r="G22" s="71">
        <v>0.11700000000000001</v>
      </c>
      <c r="H22" s="71">
        <v>0.56299999999999994</v>
      </c>
      <c r="I22" s="69">
        <v>75.263000000000005</v>
      </c>
      <c r="J22" s="69">
        <v>79.025999999999996</v>
      </c>
      <c r="K22" s="70">
        <v>83.513999999999996</v>
      </c>
      <c r="L22" s="71">
        <v>5.1999999999999998E-2</v>
      </c>
      <c r="M22" s="71">
        <v>0.53</v>
      </c>
    </row>
    <row r="23" spans="2:13" x14ac:dyDescent="0.25">
      <c r="B23" s="67" t="s">
        <v>39</v>
      </c>
      <c r="C23" s="87">
        <v>26.835548960000001</v>
      </c>
      <c r="D23" s="88">
        <v>36.492682450000004</v>
      </c>
      <c r="E23" s="89">
        <v>52.831000000000003</v>
      </c>
      <c r="F23" s="89">
        <v>55.526000000000003</v>
      </c>
      <c r="G23" s="90">
        <v>0.27400000000000002</v>
      </c>
      <c r="H23" s="90">
        <v>0.378</v>
      </c>
      <c r="I23" s="88">
        <v>61.513457102149999</v>
      </c>
      <c r="J23" s="88">
        <v>61.863999999999997</v>
      </c>
      <c r="K23" s="89">
        <v>65.433999999999997</v>
      </c>
      <c r="L23" s="90">
        <v>5.6000000000000001E-2</v>
      </c>
      <c r="M23" s="90">
        <v>0.41899999999999998</v>
      </c>
    </row>
    <row r="24" spans="2:13" x14ac:dyDescent="0.25">
      <c r="B24" s="67" t="s">
        <v>40</v>
      </c>
      <c r="C24" s="72">
        <v>5.856240276000019</v>
      </c>
      <c r="D24" s="73">
        <v>6.0330000000000004</v>
      </c>
      <c r="E24" s="74">
        <v>4.944</v>
      </c>
      <c r="F24" s="74">
        <v>6.3</v>
      </c>
      <c r="G24" s="75">
        <v>2.5000000000000001E-2</v>
      </c>
      <c r="H24" s="75">
        <v>5.3999999999999999E-2</v>
      </c>
      <c r="I24" s="73">
        <v>6.4889999999999999</v>
      </c>
      <c r="J24" s="73">
        <v>6.6840000000000002</v>
      </c>
      <c r="K24" s="74">
        <v>7.0179999999999998</v>
      </c>
      <c r="L24" s="75">
        <v>3.6999999999999998E-2</v>
      </c>
      <c r="M24" s="75">
        <v>4.4999999999999998E-2</v>
      </c>
    </row>
    <row r="25" spans="2:13" x14ac:dyDescent="0.25">
      <c r="B25" s="56" t="s">
        <v>150</v>
      </c>
      <c r="C25" s="63">
        <v>0.71410799999999997</v>
      </c>
      <c r="D25" s="63">
        <v>0.753</v>
      </c>
      <c r="E25" s="63">
        <v>0</v>
      </c>
      <c r="F25" s="64">
        <v>0.83499999999999996</v>
      </c>
      <c r="G25" s="217">
        <v>5.3999999999999999E-2</v>
      </c>
      <c r="H25" s="217">
        <v>5.0000000000000001E-3</v>
      </c>
      <c r="I25" s="63">
        <v>0.87796000000000007</v>
      </c>
      <c r="J25" s="63">
        <v>0.92200000000000004</v>
      </c>
      <c r="K25" s="63">
        <v>0.63400000000000001</v>
      </c>
      <c r="L25" s="217">
        <v>-8.7999999999999995E-2</v>
      </c>
      <c r="M25" s="218">
        <v>6.0000000000000001E-3</v>
      </c>
    </row>
    <row r="26" spans="2:13" x14ac:dyDescent="0.25">
      <c r="B26" s="76" t="s">
        <v>41</v>
      </c>
      <c r="C26" s="91">
        <v>84.779897236000025</v>
      </c>
      <c r="D26" s="91">
        <v>102.60368245000001</v>
      </c>
      <c r="E26" s="92">
        <v>124.09400000000001</v>
      </c>
      <c r="F26" s="92">
        <v>134.34000000000003</v>
      </c>
      <c r="G26" s="79">
        <v>0.16600000000000001</v>
      </c>
      <c r="H26" s="79">
        <v>1</v>
      </c>
      <c r="I26" s="91">
        <v>144.14341710215001</v>
      </c>
      <c r="J26" s="91">
        <v>148.49599999999998</v>
      </c>
      <c r="K26" s="92">
        <v>156.59999999999997</v>
      </c>
      <c r="L26" s="79">
        <v>5.1999999999999998E-2</v>
      </c>
      <c r="M26" s="80">
        <v>1</v>
      </c>
    </row>
    <row r="27" spans="2:13" x14ac:dyDescent="0.25">
      <c r="B27" s="93" t="s">
        <v>42</v>
      </c>
      <c r="C27" s="94">
        <v>7.3</v>
      </c>
      <c r="D27" s="94">
        <v>18</v>
      </c>
      <c r="E27" s="95">
        <v>10</v>
      </c>
      <c r="F27" s="95">
        <v>0</v>
      </c>
      <c r="G27" s="96">
        <v>-1</v>
      </c>
      <c r="H27" s="96"/>
      <c r="I27" s="94">
        <v>0</v>
      </c>
      <c r="J27" s="94">
        <v>0</v>
      </c>
      <c r="K27" s="95">
        <v>0</v>
      </c>
      <c r="L27" s="96">
        <v>0</v>
      </c>
      <c r="M27" s="97"/>
    </row>
    <row r="28" spans="2:13" x14ac:dyDescent="0.25">
      <c r="B28" s="56"/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100"/>
    </row>
    <row r="29" spans="2:13" x14ac:dyDescent="0.25">
      <c r="B29" s="101" t="s">
        <v>43</v>
      </c>
      <c r="C29" s="102"/>
      <c r="D29" s="102"/>
      <c r="E29" s="102"/>
      <c r="F29" s="102"/>
      <c r="G29" s="103"/>
      <c r="H29" s="103"/>
      <c r="I29" s="102"/>
      <c r="J29" s="102"/>
      <c r="K29" s="102"/>
      <c r="L29" s="103"/>
      <c r="M29" s="103"/>
    </row>
    <row r="30" spans="2:13" ht="18" x14ac:dyDescent="0.25">
      <c r="B30" s="104" t="s">
        <v>44</v>
      </c>
      <c r="C30" s="105">
        <v>15.368501000000009</v>
      </c>
      <c r="D30" s="105">
        <v>24.586167549999999</v>
      </c>
      <c r="E30" s="105">
        <v>11.907999999999987</v>
      </c>
      <c r="F30" s="106">
        <v>2.5849999999999795</v>
      </c>
      <c r="G30" s="107">
        <v>-0.44800000000000001</v>
      </c>
      <c r="H30" s="107">
        <v>1</v>
      </c>
      <c r="I30" s="105">
        <v>2.4310000000000116</v>
      </c>
      <c r="J30" s="105">
        <v>10.089000000000027</v>
      </c>
      <c r="K30" s="108">
        <v>8.7059999999999889</v>
      </c>
      <c r="L30" s="107">
        <v>0.499</v>
      </c>
      <c r="M30" s="109">
        <v>1</v>
      </c>
    </row>
    <row r="31" spans="2:13" x14ac:dyDescent="0.25">
      <c r="B31" s="110" t="s">
        <v>45</v>
      </c>
      <c r="C31" s="98"/>
      <c r="D31" s="98"/>
      <c r="E31" s="98"/>
      <c r="F31" s="111"/>
      <c r="G31" s="65"/>
      <c r="H31" s="65"/>
      <c r="I31" s="98"/>
      <c r="J31" s="98"/>
      <c r="K31" s="98"/>
      <c r="L31" s="65"/>
      <c r="M31" s="66"/>
    </row>
    <row r="32" spans="2:13" x14ac:dyDescent="0.25">
      <c r="B32" s="110" t="s">
        <v>46</v>
      </c>
      <c r="C32" s="63">
        <v>60.306000000000004</v>
      </c>
      <c r="D32" s="63">
        <v>77.216999999999999</v>
      </c>
      <c r="E32" s="63">
        <v>97.494</v>
      </c>
      <c r="F32" s="64">
        <v>97.863</v>
      </c>
      <c r="G32" s="65">
        <v>0.17499999999999999</v>
      </c>
      <c r="H32" s="65">
        <v>0.69199999999999995</v>
      </c>
      <c r="I32" s="63">
        <v>102.44900000000001</v>
      </c>
      <c r="J32" s="63">
        <v>102.569</v>
      </c>
      <c r="K32" s="63">
        <v>107.717</v>
      </c>
      <c r="L32" s="65">
        <v>3.2000000000000001E-2</v>
      </c>
      <c r="M32" s="66">
        <v>0.73199999999999998</v>
      </c>
    </row>
    <row r="33" spans="2:13" ht="18" x14ac:dyDescent="0.25">
      <c r="B33" s="112" t="s">
        <v>47</v>
      </c>
      <c r="C33" s="68">
        <v>58.822000000000003</v>
      </c>
      <c r="D33" s="69">
        <v>75.522000000000006</v>
      </c>
      <c r="E33" s="69">
        <v>93.414000000000001</v>
      </c>
      <c r="F33" s="113">
        <v>94.316999999999993</v>
      </c>
      <c r="G33" s="71">
        <v>0.17</v>
      </c>
      <c r="H33" s="71">
        <v>0.67</v>
      </c>
      <c r="I33" s="69">
        <v>98.784000000000006</v>
      </c>
      <c r="J33" s="69">
        <v>100.548</v>
      </c>
      <c r="K33" s="70">
        <v>105.575</v>
      </c>
      <c r="L33" s="71">
        <v>3.7999999999999999E-2</v>
      </c>
      <c r="M33" s="71">
        <v>0.71099999999999997</v>
      </c>
    </row>
    <row r="34" spans="2:13" x14ac:dyDescent="0.25">
      <c r="B34" s="112" t="s">
        <v>48</v>
      </c>
      <c r="C34" s="72">
        <v>1.484</v>
      </c>
      <c r="D34" s="73">
        <v>1.6950000000000001</v>
      </c>
      <c r="E34" s="73">
        <v>4.08</v>
      </c>
      <c r="F34" s="114">
        <v>3.5459999999999998</v>
      </c>
      <c r="G34" s="75">
        <v>0.33700000000000002</v>
      </c>
      <c r="H34" s="75">
        <v>2.1999999999999999E-2</v>
      </c>
      <c r="I34" s="73">
        <v>3.665</v>
      </c>
      <c r="J34" s="73">
        <v>2.0209999999999999</v>
      </c>
      <c r="K34" s="74">
        <v>2.1419999999999999</v>
      </c>
      <c r="L34" s="75">
        <v>-0.155</v>
      </c>
      <c r="M34" s="75">
        <v>0.02</v>
      </c>
    </row>
    <row r="35" spans="2:13" x14ac:dyDescent="0.25">
      <c r="B35" s="110" t="s">
        <v>98</v>
      </c>
      <c r="C35" s="63">
        <v>28.748000000000001</v>
      </c>
      <c r="D35" s="63">
        <v>32.966999999999999</v>
      </c>
      <c r="E35" s="63">
        <v>33.82</v>
      </c>
      <c r="F35" s="64">
        <v>30.738</v>
      </c>
      <c r="G35" s="65">
        <v>2.3E-2</v>
      </c>
      <c r="H35" s="65">
        <v>0.26900000000000002</v>
      </c>
      <c r="I35" s="63">
        <v>32.118000000000002</v>
      </c>
      <c r="J35" s="63">
        <v>33.185000000000002</v>
      </c>
      <c r="K35" s="63">
        <v>34.314999999999998</v>
      </c>
      <c r="L35" s="65">
        <v>3.6999999999999998E-2</v>
      </c>
      <c r="M35" s="66">
        <v>0.23200000000000001</v>
      </c>
    </row>
    <row r="36" spans="2:13" ht="18" x14ac:dyDescent="0.25">
      <c r="B36" s="110" t="s">
        <v>49</v>
      </c>
      <c r="C36" s="63">
        <v>2.8180000000000001</v>
      </c>
      <c r="D36" s="63">
        <v>6.3879999999999999</v>
      </c>
      <c r="E36" s="63">
        <v>0</v>
      </c>
      <c r="F36" s="64">
        <v>9.8151561626122863</v>
      </c>
      <c r="G36" s="65">
        <v>0.51600000000000001</v>
      </c>
      <c r="H36" s="65">
        <v>3.9E-2</v>
      </c>
      <c r="I36" s="63">
        <v>10.399254947369016</v>
      </c>
      <c r="J36" s="63">
        <v>0.129</v>
      </c>
      <c r="K36" s="63">
        <v>0.13600000000000001</v>
      </c>
      <c r="L36" s="65">
        <v>-0.76</v>
      </c>
      <c r="M36" s="66">
        <v>3.5999999999999997E-2</v>
      </c>
    </row>
    <row r="37" spans="2:13" x14ac:dyDescent="0.25">
      <c r="B37" s="115" t="s">
        <v>50</v>
      </c>
      <c r="C37" s="91">
        <v>91.872</v>
      </c>
      <c r="D37" s="91">
        <v>116.572</v>
      </c>
      <c r="E37" s="91">
        <v>131.31399999999999</v>
      </c>
      <c r="F37" s="116">
        <v>138.41615616261228</v>
      </c>
      <c r="G37" s="117">
        <v>0.14599999999999999</v>
      </c>
      <c r="H37" s="117">
        <v>1</v>
      </c>
      <c r="I37" s="91">
        <v>144.96625494736901</v>
      </c>
      <c r="J37" s="91">
        <v>135.88300000000001</v>
      </c>
      <c r="K37" s="92">
        <v>142.16799999999998</v>
      </c>
      <c r="L37" s="117">
        <v>8.9999999999999993E-3</v>
      </c>
      <c r="M37" s="118">
        <v>1</v>
      </c>
    </row>
    <row r="38" spans="2:13" x14ac:dyDescent="0.25">
      <c r="B38" s="119" t="s">
        <v>51</v>
      </c>
      <c r="C38" s="81"/>
      <c r="D38" s="81"/>
      <c r="E38" s="81"/>
      <c r="F38" s="82"/>
      <c r="G38" s="107"/>
      <c r="H38" s="107"/>
      <c r="I38" s="81"/>
      <c r="J38" s="81"/>
      <c r="K38" s="81"/>
      <c r="L38" s="107"/>
      <c r="M38" s="109"/>
    </row>
    <row r="39" spans="2:13" x14ac:dyDescent="0.25">
      <c r="B39" s="110" t="s">
        <v>52</v>
      </c>
      <c r="C39" s="63">
        <v>75.789390999999995</v>
      </c>
      <c r="D39" s="63">
        <v>91.232832450000004</v>
      </c>
      <c r="E39" s="63">
        <v>119.40600000000001</v>
      </c>
      <c r="F39" s="64">
        <v>134.99615616261229</v>
      </c>
      <c r="G39" s="65">
        <v>0.21199999999999999</v>
      </c>
      <c r="H39" s="65">
        <v>0.9940830752065164</v>
      </c>
      <c r="I39" s="63">
        <v>141.657294947369</v>
      </c>
      <c r="J39" s="63">
        <v>124.87199999999999</v>
      </c>
      <c r="K39" s="63">
        <v>132.494</v>
      </c>
      <c r="L39" s="65">
        <v>-6.0000000000000001E-3</v>
      </c>
      <c r="M39" s="66">
        <v>0.99299999999999999</v>
      </c>
    </row>
    <row r="40" spans="2:13" x14ac:dyDescent="0.25">
      <c r="B40" s="112" t="s">
        <v>38</v>
      </c>
      <c r="C40" s="68">
        <v>47.457999999999998</v>
      </c>
      <c r="D40" s="69">
        <v>59.325000000000003</v>
      </c>
      <c r="E40" s="69">
        <v>65.349000000000004</v>
      </c>
      <c r="F40" s="113">
        <v>67.6130194580292</v>
      </c>
      <c r="G40" s="71">
        <v>0.125</v>
      </c>
      <c r="H40" s="71">
        <v>0.57799999999999996</v>
      </c>
      <c r="I40" s="69">
        <v>70.991256650930595</v>
      </c>
      <c r="J40" s="69">
        <v>81.38</v>
      </c>
      <c r="K40" s="70">
        <v>85.448999999999998</v>
      </c>
      <c r="L40" s="71">
        <v>8.1000000000000003E-2</v>
      </c>
      <c r="M40" s="71">
        <v>0.57099999999999995</v>
      </c>
    </row>
    <row r="41" spans="2:13" x14ac:dyDescent="0.25">
      <c r="B41" s="112" t="s">
        <v>39</v>
      </c>
      <c r="C41" s="72">
        <v>28.331391</v>
      </c>
      <c r="D41" s="73">
        <v>31.907832449999997</v>
      </c>
      <c r="E41" s="73">
        <v>54.057000000000002</v>
      </c>
      <c r="F41" s="114">
        <v>67.383136704583094</v>
      </c>
      <c r="G41" s="75">
        <v>0.33500000000000002</v>
      </c>
      <c r="H41" s="75">
        <v>0.41699999999999998</v>
      </c>
      <c r="I41" s="73">
        <v>70.666038296438401</v>
      </c>
      <c r="J41" s="73">
        <v>43.491999999999997</v>
      </c>
      <c r="K41" s="74">
        <v>47.045000000000002</v>
      </c>
      <c r="L41" s="75">
        <v>-0.113</v>
      </c>
      <c r="M41" s="75">
        <v>0.42299999999999999</v>
      </c>
    </row>
    <row r="42" spans="2:13" x14ac:dyDescent="0.25">
      <c r="B42" s="110" t="s">
        <v>150</v>
      </c>
      <c r="C42" s="63">
        <v>0.71410799999999997</v>
      </c>
      <c r="D42" s="63">
        <v>0.753</v>
      </c>
      <c r="E42" s="63">
        <v>0</v>
      </c>
      <c r="F42" s="64">
        <v>0.83499999999999996</v>
      </c>
      <c r="G42" s="65">
        <v>5.3999999999999999E-2</v>
      </c>
      <c r="H42" s="65">
        <v>6.0000000000000001E-3</v>
      </c>
      <c r="I42" s="63">
        <v>0.87796000000000007</v>
      </c>
      <c r="J42" s="63">
        <v>0.92200000000000004</v>
      </c>
      <c r="K42" s="63">
        <v>0.96799999999999997</v>
      </c>
      <c r="L42" s="65">
        <v>5.0999999999999997E-2</v>
      </c>
      <c r="M42" s="66">
        <v>7.0000000000000001E-3</v>
      </c>
    </row>
    <row r="43" spans="2:13" x14ac:dyDescent="0.25">
      <c r="B43" s="115" t="s">
        <v>53</v>
      </c>
      <c r="C43" s="91">
        <v>76.503498999999991</v>
      </c>
      <c r="D43" s="91">
        <v>91.985832450000004</v>
      </c>
      <c r="E43" s="91">
        <v>119.40600000000001</v>
      </c>
      <c r="F43" s="116">
        <v>135.8311561626123</v>
      </c>
      <c r="G43" s="117">
        <v>0.21099999999999999</v>
      </c>
      <c r="H43" s="117">
        <v>1</v>
      </c>
      <c r="I43" s="91">
        <v>142.535254947369</v>
      </c>
      <c r="J43" s="91">
        <v>125.79399999999998</v>
      </c>
      <c r="K43" s="92">
        <v>133.46199999999999</v>
      </c>
      <c r="L43" s="117">
        <v>-6.0000000000000001E-3</v>
      </c>
      <c r="M43" s="118">
        <v>1</v>
      </c>
    </row>
    <row r="44" spans="2:13" ht="18" x14ac:dyDescent="0.25">
      <c r="B44" s="110" t="s">
        <v>54</v>
      </c>
      <c r="C44" s="63">
        <v>-1.6859999999999999</v>
      </c>
      <c r="D44" s="63">
        <v>-0.45599999999999996</v>
      </c>
      <c r="E44" s="63">
        <v>-0.64200000000000002</v>
      </c>
      <c r="F44" s="64">
        <v>-17.829999999999998</v>
      </c>
      <c r="G44" s="65">
        <v>1.1950000000000001</v>
      </c>
      <c r="H44" s="65">
        <v>1</v>
      </c>
      <c r="I44" s="63">
        <v>-7.4349999999999996</v>
      </c>
      <c r="J44" s="63">
        <v>-17.131</v>
      </c>
      <c r="K44" s="120">
        <v>-17.841000000000001</v>
      </c>
      <c r="L44" s="65">
        <v>0</v>
      </c>
      <c r="M44" s="66">
        <v>1</v>
      </c>
    </row>
    <row r="45" spans="2:13" ht="18" x14ac:dyDescent="0.25">
      <c r="B45" s="112" t="s">
        <v>55</v>
      </c>
      <c r="C45" s="68">
        <v>-0.41099999999999998</v>
      </c>
      <c r="D45" s="69">
        <v>-0.246</v>
      </c>
      <c r="E45" s="69">
        <v>-0.58899999999999997</v>
      </c>
      <c r="F45" s="113">
        <v>-17.329999999999998</v>
      </c>
      <c r="G45" s="71">
        <v>2.4809999999999999</v>
      </c>
      <c r="H45" s="71">
        <v>0.66800000000000004</v>
      </c>
      <c r="I45" s="69">
        <v>-6.9349999999999996</v>
      </c>
      <c r="J45" s="69">
        <v>-12.131</v>
      </c>
      <c r="K45" s="69">
        <v>-12.840999999999999</v>
      </c>
      <c r="L45" s="71">
        <v>-9.5000000000000001E-2</v>
      </c>
      <c r="M45" s="71">
        <v>0.83299999999999996</v>
      </c>
    </row>
    <row r="46" spans="2:13" ht="18" x14ac:dyDescent="0.25">
      <c r="B46" s="112" t="s">
        <v>56</v>
      </c>
      <c r="C46" s="72">
        <v>-1.2749999999999999</v>
      </c>
      <c r="D46" s="73">
        <v>-0.21</v>
      </c>
      <c r="E46" s="73">
        <v>-5.2999999999999999E-2</v>
      </c>
      <c r="F46" s="114">
        <v>-0.5</v>
      </c>
      <c r="G46" s="75">
        <v>-0.26800000000000002</v>
      </c>
      <c r="H46" s="75">
        <v>0.33200000000000002</v>
      </c>
      <c r="I46" s="73">
        <v>-0.5</v>
      </c>
      <c r="J46" s="73">
        <v>-5</v>
      </c>
      <c r="K46" s="73">
        <v>-5</v>
      </c>
      <c r="L46" s="75">
        <v>1.1539999999999999</v>
      </c>
      <c r="M46" s="75">
        <v>0.16700000000000001</v>
      </c>
    </row>
    <row r="47" spans="2:13" ht="18" x14ac:dyDescent="0.25">
      <c r="B47" s="110" t="s">
        <v>58</v>
      </c>
      <c r="C47" s="63">
        <v>-17.863</v>
      </c>
      <c r="D47" s="63">
        <v>0</v>
      </c>
      <c r="E47" s="63">
        <v>-14.849</v>
      </c>
      <c r="F47" s="64">
        <v>0</v>
      </c>
      <c r="G47" s="65">
        <v>-1</v>
      </c>
      <c r="H47" s="65">
        <v>0</v>
      </c>
      <c r="I47" s="63">
        <v>0</v>
      </c>
      <c r="J47" s="63">
        <v>0</v>
      </c>
      <c r="K47" s="120">
        <v>0</v>
      </c>
      <c r="L47" s="65">
        <v>0</v>
      </c>
      <c r="M47" s="66">
        <v>0</v>
      </c>
    </row>
    <row r="48" spans="2:13" ht="18" x14ac:dyDescent="0.25">
      <c r="B48" s="121" t="s">
        <v>59</v>
      </c>
      <c r="C48" s="122">
        <v>-17.863</v>
      </c>
      <c r="D48" s="123">
        <v>0</v>
      </c>
      <c r="E48" s="123">
        <v>-14.849</v>
      </c>
      <c r="F48" s="124">
        <v>0</v>
      </c>
      <c r="G48" s="125">
        <v>-1</v>
      </c>
      <c r="H48" s="125">
        <v>0</v>
      </c>
      <c r="I48" s="123">
        <v>0</v>
      </c>
      <c r="J48" s="123">
        <v>0</v>
      </c>
      <c r="K48" s="123">
        <v>0</v>
      </c>
      <c r="L48" s="125">
        <v>0</v>
      </c>
      <c r="M48" s="125">
        <v>0</v>
      </c>
    </row>
    <row r="49" spans="2:13" ht="18" x14ac:dyDescent="0.25">
      <c r="B49" s="126" t="s">
        <v>60</v>
      </c>
      <c r="C49" s="127">
        <v>-4.1804989999999904</v>
      </c>
      <c r="D49" s="127">
        <v>24.130167549999999</v>
      </c>
      <c r="E49" s="127">
        <v>-3.5830000000000126</v>
      </c>
      <c r="F49" s="128">
        <v>-15.245000000000019</v>
      </c>
      <c r="G49" s="129">
        <v>0.53900000000000003</v>
      </c>
      <c r="H49" s="129">
        <v>1.0999999999999999E-2</v>
      </c>
      <c r="I49" s="127">
        <v>-5.003999999999988</v>
      </c>
      <c r="J49" s="127">
        <v>-7.0419999999999732</v>
      </c>
      <c r="K49" s="130">
        <v>-9.1350000000000122</v>
      </c>
      <c r="L49" s="129">
        <v>-0.157</v>
      </c>
      <c r="M49" s="131">
        <v>1</v>
      </c>
    </row>
    <row r="50" spans="2:13" x14ac:dyDescent="0.25">
      <c r="B50" s="56"/>
      <c r="C50" s="98"/>
      <c r="D50" s="98"/>
      <c r="E50" s="98"/>
      <c r="F50" s="98"/>
      <c r="G50" s="132"/>
      <c r="H50" s="132"/>
      <c r="I50" s="98"/>
      <c r="J50" s="98"/>
      <c r="K50" s="98"/>
      <c r="L50" s="132"/>
      <c r="M50" s="132"/>
    </row>
    <row r="51" spans="2:13" ht="18" x14ac:dyDescent="0.25">
      <c r="B51" s="56" t="s">
        <v>61</v>
      </c>
      <c r="C51" s="98"/>
      <c r="D51" s="98"/>
      <c r="E51" s="98"/>
      <c r="F51" s="98"/>
      <c r="G51" s="133"/>
      <c r="H51" s="133"/>
      <c r="I51" s="98"/>
      <c r="J51" s="98"/>
      <c r="K51" s="98"/>
      <c r="L51" s="133"/>
      <c r="M51" s="133"/>
    </row>
    <row r="52" spans="2:13" x14ac:dyDescent="0.25">
      <c r="B52" s="134" t="s">
        <v>62</v>
      </c>
      <c r="C52" s="81">
        <v>67.722999999999999</v>
      </c>
      <c r="D52" s="81">
        <v>63.768999999999998</v>
      </c>
      <c r="E52" s="81">
        <v>59.38</v>
      </c>
      <c r="F52" s="82">
        <v>60.021999999999998</v>
      </c>
      <c r="G52" s="135">
        <v>-3.9E-2</v>
      </c>
      <c r="H52" s="135">
        <v>0.51600000000000001</v>
      </c>
      <c r="I52" s="81">
        <v>55.271999999999998</v>
      </c>
      <c r="J52" s="81">
        <v>66.463999999999999</v>
      </c>
      <c r="K52" s="81">
        <v>77.463999999999999</v>
      </c>
      <c r="L52" s="135">
        <v>8.8999999999999996E-2</v>
      </c>
      <c r="M52" s="136">
        <v>0.52600000000000002</v>
      </c>
    </row>
    <row r="53" spans="2:13" x14ac:dyDescent="0.25">
      <c r="B53" s="137" t="s">
        <v>63</v>
      </c>
      <c r="C53" s="98"/>
      <c r="D53" s="98"/>
      <c r="E53" s="98"/>
      <c r="F53" s="111"/>
      <c r="G53" s="90"/>
      <c r="H53" s="90"/>
      <c r="I53" s="98"/>
      <c r="J53" s="98"/>
      <c r="K53" s="98"/>
      <c r="L53" s="90"/>
      <c r="M53" s="138"/>
    </row>
    <row r="54" spans="2:13" x14ac:dyDescent="0.25">
      <c r="B54" s="137" t="s">
        <v>64</v>
      </c>
      <c r="C54" s="139">
        <v>-0.41099999999999998</v>
      </c>
      <c r="D54" s="140">
        <v>-0.246</v>
      </c>
      <c r="E54" s="140">
        <v>-0.58899999999999997</v>
      </c>
      <c r="F54" s="141">
        <v>-17.329999999999998</v>
      </c>
      <c r="G54" s="142">
        <v>2.4809999999999999</v>
      </c>
      <c r="H54" s="142">
        <v>1</v>
      </c>
      <c r="I54" s="140">
        <v>-6.9349999999999996</v>
      </c>
      <c r="J54" s="140">
        <v>-12.131</v>
      </c>
      <c r="K54" s="140">
        <v>-12.840999999999999</v>
      </c>
      <c r="L54" s="142">
        <v>-9.5000000000000001E-2</v>
      </c>
      <c r="M54" s="142">
        <v>1</v>
      </c>
    </row>
    <row r="55" spans="2:13" x14ac:dyDescent="0.25">
      <c r="B55" s="67" t="s">
        <v>65</v>
      </c>
      <c r="C55" s="98">
        <v>2.056</v>
      </c>
      <c r="D55" s="98">
        <v>5.6609999999999996</v>
      </c>
      <c r="E55" s="98">
        <v>9.6509999999999998</v>
      </c>
      <c r="F55" s="111">
        <v>1.5449999999999999</v>
      </c>
      <c r="G55" s="90">
        <v>-9.0999999999999998E-2</v>
      </c>
      <c r="H55" s="90">
        <v>3.6999999999999998E-2</v>
      </c>
      <c r="I55" s="98">
        <v>1.5449999999999999</v>
      </c>
      <c r="J55" s="98">
        <v>2.2450000000000001</v>
      </c>
      <c r="K55" s="98">
        <v>2.2450000000000001</v>
      </c>
      <c r="L55" s="90">
        <v>0.13300000000000001</v>
      </c>
      <c r="M55" s="138">
        <v>1.4999999999999999E-2</v>
      </c>
    </row>
    <row r="56" spans="2:13" x14ac:dyDescent="0.25">
      <c r="B56" s="67" t="s">
        <v>66</v>
      </c>
      <c r="C56" s="98">
        <v>41.817999999999998</v>
      </c>
      <c r="D56" s="98">
        <v>65.947999999999993</v>
      </c>
      <c r="E56" s="98">
        <v>62.365000000000002</v>
      </c>
      <c r="F56" s="111">
        <v>50.886668599999979</v>
      </c>
      <c r="G56" s="90">
        <v>6.8000000000000005E-2</v>
      </c>
      <c r="H56" s="90">
        <v>0.44700000000000001</v>
      </c>
      <c r="I56" s="98">
        <v>55.636668600000036</v>
      </c>
      <c r="J56" s="98">
        <v>62.344999999999999</v>
      </c>
      <c r="K56" s="98">
        <v>55.637</v>
      </c>
      <c r="L56" s="90">
        <v>0.03</v>
      </c>
      <c r="M56" s="138">
        <v>0.45900000000000002</v>
      </c>
    </row>
    <row r="57" spans="2:13" x14ac:dyDescent="0.25">
      <c r="B57" s="76" t="s">
        <v>67</v>
      </c>
      <c r="C57" s="91">
        <v>111.59699999999999</v>
      </c>
      <c r="D57" s="91">
        <v>135.37799999999999</v>
      </c>
      <c r="E57" s="91">
        <v>131.39600000000002</v>
      </c>
      <c r="F57" s="116">
        <v>112.45366859999999</v>
      </c>
      <c r="G57" s="117">
        <v>3.0000000000000001E-3</v>
      </c>
      <c r="H57" s="117">
        <v>1</v>
      </c>
      <c r="I57" s="91">
        <v>112.45366860000004</v>
      </c>
      <c r="J57" s="91">
        <v>131.054</v>
      </c>
      <c r="K57" s="91">
        <v>135.346</v>
      </c>
      <c r="L57" s="117">
        <v>6.4000000000000001E-2</v>
      </c>
      <c r="M57" s="118">
        <v>1</v>
      </c>
    </row>
    <row r="58" spans="2:13" x14ac:dyDescent="0.25">
      <c r="B58" s="67" t="s">
        <v>68</v>
      </c>
      <c r="C58" s="98">
        <v>96.372</v>
      </c>
      <c r="D58" s="98">
        <v>116.021</v>
      </c>
      <c r="E58" s="98">
        <v>111.197</v>
      </c>
      <c r="F58" s="111">
        <v>96.222999999999999</v>
      </c>
      <c r="G58" s="90">
        <v>-1E-3</v>
      </c>
      <c r="H58" s="90">
        <v>0.85599999999999998</v>
      </c>
      <c r="I58" s="98">
        <v>96.222999999999999</v>
      </c>
      <c r="J58" s="98">
        <v>113.244</v>
      </c>
      <c r="K58" s="98">
        <v>122.346</v>
      </c>
      <c r="L58" s="90">
        <v>8.3000000000000004E-2</v>
      </c>
      <c r="M58" s="138">
        <v>0.87</v>
      </c>
    </row>
    <row r="59" spans="2:13" x14ac:dyDescent="0.25">
      <c r="B59" s="143" t="s">
        <v>154</v>
      </c>
      <c r="C59" s="98">
        <v>5.9829999999999997</v>
      </c>
      <c r="D59" s="98">
        <v>5.48</v>
      </c>
      <c r="E59" s="98">
        <v>6.6790000000000003</v>
      </c>
      <c r="F59" s="111">
        <v>7.5</v>
      </c>
      <c r="G59" s="90">
        <v>7.8E-2</v>
      </c>
      <c r="H59" s="90">
        <v>5.2999999999999999E-2</v>
      </c>
      <c r="I59" s="98">
        <v>8</v>
      </c>
      <c r="J59" s="98">
        <v>8.5</v>
      </c>
      <c r="K59" s="98">
        <v>6</v>
      </c>
      <c r="L59" s="90">
        <v>-7.1999999999999995E-2</v>
      </c>
      <c r="M59" s="138">
        <v>6.2E-2</v>
      </c>
    </row>
    <row r="60" spans="2:13" x14ac:dyDescent="0.25">
      <c r="B60" s="143" t="s">
        <v>69</v>
      </c>
      <c r="C60" s="98">
        <v>4.0419999999999998</v>
      </c>
      <c r="D60" s="98">
        <v>8.3179999999999996</v>
      </c>
      <c r="E60" s="98">
        <v>6.2450000000000001</v>
      </c>
      <c r="F60" s="111">
        <v>3.181</v>
      </c>
      <c r="G60" s="90">
        <v>-7.6999999999999999E-2</v>
      </c>
      <c r="H60" s="90">
        <v>4.2999999999999997E-2</v>
      </c>
      <c r="I60" s="98">
        <v>2.7309999999999999</v>
      </c>
      <c r="J60" s="98">
        <v>3.2</v>
      </c>
      <c r="K60" s="98">
        <v>3.5</v>
      </c>
      <c r="L60" s="90">
        <v>3.2000000000000001E-2</v>
      </c>
      <c r="M60" s="138">
        <v>2.5999999999999999E-2</v>
      </c>
    </row>
    <row r="61" spans="2:13" x14ac:dyDescent="0.25">
      <c r="B61" s="143" t="s">
        <v>70</v>
      </c>
      <c r="C61" s="98">
        <v>5.2</v>
      </c>
      <c r="D61" s="98">
        <v>5.5590000000000002</v>
      </c>
      <c r="E61" s="98">
        <v>7.2750000000000004</v>
      </c>
      <c r="F61" s="111">
        <v>5.55</v>
      </c>
      <c r="G61" s="90">
        <v>2.1999999999999999E-2</v>
      </c>
      <c r="H61" s="90">
        <v>4.8000000000000001E-2</v>
      </c>
      <c r="I61" s="98">
        <v>5.5</v>
      </c>
      <c r="J61" s="98">
        <v>6.11</v>
      </c>
      <c r="K61" s="98">
        <v>3.5</v>
      </c>
      <c r="L61" s="90">
        <v>-0.14199999999999999</v>
      </c>
      <c r="M61" s="138">
        <v>4.2999999999999997E-2</v>
      </c>
    </row>
    <row r="62" spans="2:13" x14ac:dyDescent="0.25">
      <c r="B62" s="76" t="s">
        <v>72</v>
      </c>
      <c r="C62" s="91">
        <v>111.59700000000001</v>
      </c>
      <c r="D62" s="91">
        <v>135.37800000000001</v>
      </c>
      <c r="E62" s="91">
        <v>131.39600000000002</v>
      </c>
      <c r="F62" s="116">
        <v>112.45399999999999</v>
      </c>
      <c r="G62" s="117">
        <v>3.0000000000000001E-3</v>
      </c>
      <c r="H62" s="117">
        <v>1</v>
      </c>
      <c r="I62" s="91">
        <v>112.45399999999999</v>
      </c>
      <c r="J62" s="91">
        <v>131.054</v>
      </c>
      <c r="K62" s="91">
        <v>135.346</v>
      </c>
      <c r="L62" s="117">
        <v>6.4000000000000001E-2</v>
      </c>
      <c r="M62" s="118">
        <v>1</v>
      </c>
    </row>
    <row r="63" spans="2:13" x14ac:dyDescent="0.25">
      <c r="B63" s="145"/>
      <c r="C63" s="146"/>
      <c r="D63" s="146"/>
      <c r="E63" s="147"/>
      <c r="F63" s="147"/>
      <c r="G63" s="147"/>
      <c r="H63" s="147"/>
      <c r="I63" s="147"/>
      <c r="J63" s="147"/>
      <c r="K63" s="148"/>
      <c r="L63" s="148"/>
      <c r="M63" s="148"/>
    </row>
    <row r="64" spans="2:13" x14ac:dyDescent="0.25"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50"/>
      <c r="M64" s="151"/>
    </row>
    <row r="65" spans="2:13" x14ac:dyDescent="0.25">
      <c r="B65" s="152"/>
      <c r="C65" s="153"/>
      <c r="D65" s="63"/>
      <c r="E65" s="63"/>
      <c r="F65" s="154"/>
      <c r="G65" s="154"/>
      <c r="H65" s="154"/>
      <c r="I65" s="63"/>
      <c r="J65" s="155"/>
      <c r="K65" s="150"/>
      <c r="L65" s="150"/>
      <c r="M65" s="15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3AFE3-13B2-41AC-8A80-F8AD2CD208C7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349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350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75</v>
      </c>
      <c r="D7" s="177">
        <v>75</v>
      </c>
      <c r="E7" s="178">
        <v>76</v>
      </c>
      <c r="F7" s="179">
        <v>66.319000000000003</v>
      </c>
      <c r="G7" s="180">
        <v>0.87261842105263165</v>
      </c>
      <c r="H7" s="178">
        <v>76</v>
      </c>
      <c r="I7" s="179">
        <v>71.679000000000002</v>
      </c>
      <c r="J7" s="180">
        <v>0.94314473684210531</v>
      </c>
      <c r="K7" s="178">
        <v>76</v>
      </c>
      <c r="L7" s="179">
        <v>75.262999999999991</v>
      </c>
      <c r="M7" s="180">
        <v>0.99030263157894727</v>
      </c>
      <c r="N7" s="178">
        <v>76</v>
      </c>
      <c r="O7" s="179">
        <v>79.025999999999996</v>
      </c>
      <c r="P7" s="180">
        <v>1.0398157894736841</v>
      </c>
      <c r="Q7" s="178">
        <v>76</v>
      </c>
      <c r="R7" s="179">
        <v>83.513850000000005</v>
      </c>
      <c r="S7" s="179">
        <v>1.0988664473684211</v>
      </c>
      <c r="T7" s="181">
        <v>0</v>
      </c>
      <c r="U7" s="181">
        <v>1</v>
      </c>
    </row>
    <row r="8" spans="2:21" x14ac:dyDescent="0.25">
      <c r="B8" s="182" t="s">
        <v>102</v>
      </c>
      <c r="C8" s="183">
        <v>2</v>
      </c>
      <c r="D8" s="183">
        <v>2</v>
      </c>
      <c r="E8" s="184">
        <v>2</v>
      </c>
      <c r="F8" s="185">
        <v>0.5616154334105109</v>
      </c>
      <c r="G8" s="186">
        <v>0.28080771670525545</v>
      </c>
      <c r="H8" s="184">
        <v>2</v>
      </c>
      <c r="I8" s="185">
        <v>0.56100000000000005</v>
      </c>
      <c r="J8" s="186">
        <v>0.28050000000000003</v>
      </c>
      <c r="K8" s="184">
        <v>2</v>
      </c>
      <c r="L8" s="185">
        <v>0.58899999999999997</v>
      </c>
      <c r="M8" s="186">
        <v>0.29449999999999998</v>
      </c>
      <c r="N8" s="184">
        <v>2</v>
      </c>
      <c r="O8" s="185">
        <v>0.61799999999999999</v>
      </c>
      <c r="P8" s="186">
        <v>0.309</v>
      </c>
      <c r="Q8" s="187">
        <v>2</v>
      </c>
      <c r="R8" s="185">
        <v>0.64890000000000003</v>
      </c>
      <c r="S8" s="185">
        <v>0.32445000000000002</v>
      </c>
      <c r="T8" s="188">
        <v>0</v>
      </c>
      <c r="U8" s="189">
        <v>2.6315789473684209E-2</v>
      </c>
    </row>
    <row r="9" spans="2:21" x14ac:dyDescent="0.25">
      <c r="B9" s="182" t="s">
        <v>90</v>
      </c>
      <c r="C9" s="190">
        <v>43</v>
      </c>
      <c r="D9" s="190">
        <v>43</v>
      </c>
      <c r="E9" s="191">
        <v>43</v>
      </c>
      <c r="F9" s="192">
        <v>23.505814488248912</v>
      </c>
      <c r="G9" s="193">
        <v>0.5466468485639282</v>
      </c>
      <c r="H9" s="191">
        <v>43</v>
      </c>
      <c r="I9" s="192">
        <v>25.309000000000001</v>
      </c>
      <c r="J9" s="193">
        <v>0.58858139534883724</v>
      </c>
      <c r="K9" s="191">
        <v>43</v>
      </c>
      <c r="L9" s="192">
        <v>26.614999999999998</v>
      </c>
      <c r="M9" s="193">
        <v>0.61895348837209296</v>
      </c>
      <c r="N9" s="191">
        <v>43</v>
      </c>
      <c r="O9" s="192">
        <v>27.946000000000002</v>
      </c>
      <c r="P9" s="193">
        <v>0.64990697674418607</v>
      </c>
      <c r="Q9" s="194">
        <v>43</v>
      </c>
      <c r="R9" s="192">
        <v>29.879849999999998</v>
      </c>
      <c r="S9" s="192">
        <v>0.69488023255813947</v>
      </c>
      <c r="T9" s="195">
        <v>0</v>
      </c>
      <c r="U9" s="196">
        <v>0.56578947368421051</v>
      </c>
    </row>
    <row r="10" spans="2:21" x14ac:dyDescent="0.25">
      <c r="B10" s="182" t="s">
        <v>91</v>
      </c>
      <c r="C10" s="190">
        <v>11</v>
      </c>
      <c r="D10" s="190">
        <v>11</v>
      </c>
      <c r="E10" s="191">
        <v>12</v>
      </c>
      <c r="F10" s="192">
        <v>13.45983954454629</v>
      </c>
      <c r="G10" s="193">
        <v>1.1216532953788574</v>
      </c>
      <c r="H10" s="191">
        <v>12</v>
      </c>
      <c r="I10" s="192">
        <v>14.878</v>
      </c>
      <c r="J10" s="193">
        <v>1.2398333333333333</v>
      </c>
      <c r="K10" s="191">
        <v>12</v>
      </c>
      <c r="L10" s="192">
        <v>15.58</v>
      </c>
      <c r="M10" s="193">
        <v>1.2983333333333333</v>
      </c>
      <c r="N10" s="191">
        <v>12</v>
      </c>
      <c r="O10" s="192">
        <v>16.358000000000001</v>
      </c>
      <c r="P10" s="193">
        <v>1.3631666666666666</v>
      </c>
      <c r="Q10" s="194">
        <v>12</v>
      </c>
      <c r="R10" s="192">
        <v>17.175900000000002</v>
      </c>
      <c r="S10" s="192">
        <v>1.4313250000000002</v>
      </c>
      <c r="T10" s="195">
        <v>0</v>
      </c>
      <c r="U10" s="196">
        <v>0.15789473684210525</v>
      </c>
    </row>
    <row r="11" spans="2:21" x14ac:dyDescent="0.25">
      <c r="B11" s="182" t="s">
        <v>92</v>
      </c>
      <c r="C11" s="190">
        <v>18</v>
      </c>
      <c r="D11" s="190">
        <v>18</v>
      </c>
      <c r="E11" s="191">
        <v>18</v>
      </c>
      <c r="F11" s="192">
        <v>27.040626232991851</v>
      </c>
      <c r="G11" s="193">
        <v>1.5022570129439918</v>
      </c>
      <c r="H11" s="191">
        <v>18</v>
      </c>
      <c r="I11" s="192">
        <v>28.417000000000002</v>
      </c>
      <c r="J11" s="193">
        <v>1.5787222222222224</v>
      </c>
      <c r="K11" s="191">
        <v>18</v>
      </c>
      <c r="L11" s="192">
        <v>29.838999999999999</v>
      </c>
      <c r="M11" s="193">
        <v>1.6577222222222221</v>
      </c>
      <c r="N11" s="191">
        <v>18</v>
      </c>
      <c r="O11" s="192">
        <v>31.332000000000001</v>
      </c>
      <c r="P11" s="193">
        <v>1.7406666666666668</v>
      </c>
      <c r="Q11" s="194">
        <v>18</v>
      </c>
      <c r="R11" s="192">
        <v>32.898600000000002</v>
      </c>
      <c r="S11" s="192">
        <v>1.8277000000000001</v>
      </c>
      <c r="T11" s="195">
        <v>0</v>
      </c>
      <c r="U11" s="196">
        <v>0.23684210526315788</v>
      </c>
    </row>
    <row r="12" spans="2:21" x14ac:dyDescent="0.25">
      <c r="B12" s="197" t="s">
        <v>93</v>
      </c>
      <c r="C12" s="198">
        <v>1</v>
      </c>
      <c r="D12" s="198">
        <v>1</v>
      </c>
      <c r="E12" s="199">
        <v>1</v>
      </c>
      <c r="F12" s="200">
        <v>1.7511043008024358</v>
      </c>
      <c r="G12" s="201">
        <v>1.7511043008024358</v>
      </c>
      <c r="H12" s="199">
        <v>1</v>
      </c>
      <c r="I12" s="200">
        <v>2.5139999999999998</v>
      </c>
      <c r="J12" s="201">
        <v>2.5139999999999998</v>
      </c>
      <c r="K12" s="199">
        <v>1</v>
      </c>
      <c r="L12" s="200">
        <v>2.64</v>
      </c>
      <c r="M12" s="201">
        <v>2.64</v>
      </c>
      <c r="N12" s="199">
        <v>1</v>
      </c>
      <c r="O12" s="200">
        <v>2.7719999999999998</v>
      </c>
      <c r="P12" s="201">
        <v>2.7719999999999998</v>
      </c>
      <c r="Q12" s="202">
        <v>1</v>
      </c>
      <c r="R12" s="200">
        <v>2.9106000000000001</v>
      </c>
      <c r="S12" s="200">
        <v>2.9106000000000001</v>
      </c>
      <c r="T12" s="203">
        <v>0</v>
      </c>
      <c r="U12" s="204">
        <v>1.3157894736842105E-2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378DE-E3FD-459A-A584-89D373BBD58A}">
  <dimension ref="B1:AB1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18</v>
      </c>
      <c r="AB1">
        <f>SUMPRODUCT(LEN(B2)-LEN(SUBSTITUTE(B2,{1,2,3,4,5,6,7,8,9,0},"")))</f>
        <v>4</v>
      </c>
    </row>
    <row r="2" spans="2:28" x14ac:dyDescent="0.25">
      <c r="B2" s="288" t="s">
        <v>351</v>
      </c>
      <c r="C2" s="288"/>
      <c r="D2" s="288"/>
      <c r="E2" s="288"/>
      <c r="F2" s="288"/>
      <c r="G2" s="288"/>
      <c r="H2" s="288"/>
      <c r="I2" s="288"/>
      <c r="J2" s="288"/>
      <c r="K2" s="288"/>
    </row>
    <row r="3" spans="2:28" ht="34.5" x14ac:dyDescent="0.25">
      <c r="B3" s="1"/>
      <c r="C3" s="2"/>
      <c r="D3" s="3"/>
      <c r="E3" s="289" t="s">
        <v>1</v>
      </c>
      <c r="F3" s="290"/>
      <c r="G3" s="291"/>
      <c r="H3" s="4" t="s">
        <v>2</v>
      </c>
      <c r="I3" s="292" t="s">
        <v>3</v>
      </c>
      <c r="J3" s="293"/>
      <c r="K3" s="293"/>
    </row>
    <row r="4" spans="2:28" ht="23.25" x14ac:dyDescent="0.25">
      <c r="B4" s="223" t="s">
        <v>4</v>
      </c>
      <c r="C4" s="224" t="s">
        <v>5</v>
      </c>
      <c r="D4" s="224" t="s">
        <v>6</v>
      </c>
      <c r="E4" s="225" t="s">
        <v>7</v>
      </c>
      <c r="F4" s="225" t="s">
        <v>8</v>
      </c>
      <c r="G4" s="225" t="s">
        <v>9</v>
      </c>
      <c r="H4" s="225" t="s">
        <v>10</v>
      </c>
      <c r="I4" s="225" t="s">
        <v>11</v>
      </c>
      <c r="J4" s="225" t="s">
        <v>12</v>
      </c>
      <c r="K4" s="226" t="s">
        <v>13</v>
      </c>
    </row>
    <row r="5" spans="2:28" ht="18" customHeight="1" x14ac:dyDescent="0.25">
      <c r="B5" s="320" t="s">
        <v>656</v>
      </c>
      <c r="C5" s="322" t="s">
        <v>14</v>
      </c>
      <c r="D5" s="322" t="s">
        <v>381</v>
      </c>
      <c r="E5" s="236">
        <v>1</v>
      </c>
      <c r="F5" s="236">
        <v>1</v>
      </c>
      <c r="G5" s="236">
        <v>1</v>
      </c>
      <c r="H5" s="324">
        <v>1</v>
      </c>
      <c r="I5" s="324">
        <v>1</v>
      </c>
      <c r="J5" s="324">
        <v>1</v>
      </c>
      <c r="K5" s="318">
        <v>1</v>
      </c>
    </row>
    <row r="6" spans="2:28" x14ac:dyDescent="0.25">
      <c r="B6" s="320"/>
      <c r="C6" s="322"/>
      <c r="D6" s="322"/>
      <c r="E6" s="238">
        <v>-48</v>
      </c>
      <c r="F6" s="238">
        <v>-50</v>
      </c>
      <c r="G6" s="238">
        <v>-39</v>
      </c>
      <c r="H6" s="324"/>
      <c r="I6" s="324"/>
      <c r="J6" s="324"/>
      <c r="K6" s="318"/>
    </row>
    <row r="7" spans="2:28" ht="18" customHeight="1" x14ac:dyDescent="0.25">
      <c r="B7" s="320" t="s">
        <v>657</v>
      </c>
      <c r="C7" s="322" t="s">
        <v>14</v>
      </c>
      <c r="D7" s="322" t="s">
        <v>521</v>
      </c>
      <c r="E7" s="236">
        <v>1</v>
      </c>
      <c r="F7" s="236">
        <v>1</v>
      </c>
      <c r="G7" s="236">
        <v>1</v>
      </c>
      <c r="H7" s="324">
        <v>1</v>
      </c>
      <c r="I7" s="324">
        <v>1</v>
      </c>
      <c r="J7" s="324">
        <v>1</v>
      </c>
      <c r="K7" s="318">
        <v>1</v>
      </c>
    </row>
    <row r="8" spans="2:28" x14ac:dyDescent="0.25">
      <c r="B8" s="320"/>
      <c r="C8" s="322"/>
      <c r="D8" s="322"/>
      <c r="E8" s="238">
        <v>-226</v>
      </c>
      <c r="F8" s="238">
        <v>-244</v>
      </c>
      <c r="G8" s="238">
        <v>-218</v>
      </c>
      <c r="H8" s="324"/>
      <c r="I8" s="324"/>
      <c r="J8" s="324"/>
      <c r="K8" s="318"/>
    </row>
    <row r="9" spans="2:28" ht="18" customHeight="1" x14ac:dyDescent="0.25">
      <c r="B9" s="320" t="s">
        <v>658</v>
      </c>
      <c r="C9" s="322" t="s">
        <v>14</v>
      </c>
      <c r="D9" s="322"/>
      <c r="E9" s="236">
        <v>1</v>
      </c>
      <c r="F9" s="236">
        <v>1</v>
      </c>
      <c r="G9" s="236">
        <v>1</v>
      </c>
      <c r="H9" s="324">
        <v>1</v>
      </c>
      <c r="I9" s="324">
        <v>1</v>
      </c>
      <c r="J9" s="324">
        <v>1</v>
      </c>
      <c r="K9" s="318">
        <v>1</v>
      </c>
    </row>
    <row r="10" spans="2:28" x14ac:dyDescent="0.25">
      <c r="B10" s="321"/>
      <c r="C10" s="323"/>
      <c r="D10" s="323"/>
      <c r="E10" s="240">
        <v>-3</v>
      </c>
      <c r="F10" s="240">
        <v>-2</v>
      </c>
      <c r="G10" s="240">
        <v>-4</v>
      </c>
      <c r="H10" s="325"/>
      <c r="I10" s="325"/>
      <c r="J10" s="325"/>
      <c r="K10" s="319"/>
    </row>
  </sheetData>
  <mergeCells count="23">
    <mergeCell ref="B2:K2"/>
    <mergeCell ref="E3:G3"/>
    <mergeCell ref="I3:K3"/>
    <mergeCell ref="B5:B6"/>
    <mergeCell ref="C5:C6"/>
    <mergeCell ref="D5:D6"/>
    <mergeCell ref="H5:H6"/>
    <mergeCell ref="I5:I6"/>
    <mergeCell ref="J5:J6"/>
    <mergeCell ref="K5:K6"/>
    <mergeCell ref="J7:J8"/>
    <mergeCell ref="K7:K8"/>
    <mergeCell ref="B9:B10"/>
    <mergeCell ref="C9:C10"/>
    <mergeCell ref="H9:H10"/>
    <mergeCell ref="I9:I10"/>
    <mergeCell ref="J9:J10"/>
    <mergeCell ref="K9:K10"/>
    <mergeCell ref="B7:B8"/>
    <mergeCell ref="C7:C8"/>
    <mergeCell ref="D7:D10"/>
    <mergeCell ref="H7:H8"/>
    <mergeCell ref="I7:I8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F1CA-AB0B-413B-B693-121F68E09D8D}">
  <dimension ref="B1:M5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18</v>
      </c>
    </row>
    <row r="2" spans="2:13" x14ac:dyDescent="0.25">
      <c r="B2" s="300" t="s">
        <v>352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2:13" ht="50.25" x14ac:dyDescent="0.25">
      <c r="B3" s="15"/>
      <c r="C3" s="16"/>
      <c r="D3" s="17" t="s">
        <v>20</v>
      </c>
      <c r="E3" s="18"/>
      <c r="F3" s="19" t="s">
        <v>21</v>
      </c>
      <c r="G3" s="20" t="s">
        <v>22</v>
      </c>
      <c r="H3" s="20" t="s">
        <v>23</v>
      </c>
      <c r="I3" s="21" t="s">
        <v>24</v>
      </c>
      <c r="J3" s="22"/>
      <c r="K3" s="23"/>
      <c r="L3" s="20" t="s">
        <v>22</v>
      </c>
      <c r="M3" s="24" t="s">
        <v>23</v>
      </c>
    </row>
    <row r="4" spans="2:13" x14ac:dyDescent="0.25">
      <c r="B4" s="25" t="s">
        <v>25</v>
      </c>
      <c r="C4" s="26" t="s">
        <v>7</v>
      </c>
      <c r="D4" s="26" t="s">
        <v>8</v>
      </c>
      <c r="E4" s="26" t="s">
        <v>9</v>
      </c>
      <c r="F4" s="27" t="s">
        <v>10</v>
      </c>
      <c r="G4" s="301" t="s">
        <v>26</v>
      </c>
      <c r="H4" s="302"/>
      <c r="I4" s="26" t="s">
        <v>11</v>
      </c>
      <c r="J4" s="26" t="s">
        <v>12</v>
      </c>
      <c r="K4" s="26" t="s">
        <v>13</v>
      </c>
      <c r="L4" s="301" t="s">
        <v>27</v>
      </c>
      <c r="M4" s="303"/>
    </row>
    <row r="5" spans="2:13" x14ac:dyDescent="0.25">
      <c r="B5" s="28" t="s">
        <v>14</v>
      </c>
      <c r="C5" s="29">
        <v>0</v>
      </c>
      <c r="D5" s="29">
        <v>29.309000000000001</v>
      </c>
      <c r="E5" s="29">
        <v>34.302</v>
      </c>
      <c r="F5" s="30">
        <v>32.323999999999998</v>
      </c>
      <c r="G5" s="31">
        <v>0</v>
      </c>
      <c r="H5" s="31">
        <v>0</v>
      </c>
      <c r="I5" s="29">
        <v>32.347999999999999</v>
      </c>
      <c r="J5" s="29">
        <v>33.978000000000002</v>
      </c>
      <c r="K5" s="29">
        <v>35.756999999999998</v>
      </c>
      <c r="L5" s="31">
        <v>3.4000000000000002E-2</v>
      </c>
      <c r="M5" s="32">
        <v>1</v>
      </c>
    </row>
    <row r="6" spans="2:13" x14ac:dyDescent="0.25">
      <c r="B6" s="34" t="s">
        <v>28</v>
      </c>
      <c r="C6" s="35">
        <v>0</v>
      </c>
      <c r="D6" s="35">
        <v>29.309000000000001</v>
      </c>
      <c r="E6" s="35">
        <v>34.302</v>
      </c>
      <c r="F6" s="36">
        <v>32.323999999999998</v>
      </c>
      <c r="G6" s="37">
        <v>0</v>
      </c>
      <c r="H6" s="38">
        <v>0</v>
      </c>
      <c r="I6" s="35">
        <v>32.347999999999999</v>
      </c>
      <c r="J6" s="35">
        <v>33.978000000000002</v>
      </c>
      <c r="K6" s="35">
        <v>35.756999999999998</v>
      </c>
      <c r="L6" s="39">
        <v>3.4000000000000002E-2</v>
      </c>
      <c r="M6" s="40">
        <v>1</v>
      </c>
    </row>
    <row r="7" spans="2:13" x14ac:dyDescent="0.25"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  <c r="M7" s="42"/>
    </row>
    <row r="8" spans="2:13" x14ac:dyDescent="0.25">
      <c r="B8" s="300" t="s">
        <v>353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</row>
    <row r="9" spans="2:13" ht="46.5" x14ac:dyDescent="0.25">
      <c r="B9" s="43" t="s">
        <v>30</v>
      </c>
      <c r="C9" s="44"/>
      <c r="D9" s="45" t="s">
        <v>20</v>
      </c>
      <c r="E9" s="46"/>
      <c r="F9" s="47" t="s">
        <v>21</v>
      </c>
      <c r="G9" s="48" t="s">
        <v>22</v>
      </c>
      <c r="H9" s="48" t="s">
        <v>23</v>
      </c>
      <c r="I9" s="49" t="s">
        <v>24</v>
      </c>
      <c r="J9" s="50"/>
      <c r="K9" s="51"/>
      <c r="L9" s="48" t="s">
        <v>22</v>
      </c>
      <c r="M9" s="52" t="s">
        <v>23</v>
      </c>
    </row>
    <row r="10" spans="2:13" x14ac:dyDescent="0.25">
      <c r="B10" s="53" t="s">
        <v>25</v>
      </c>
      <c r="C10" s="54" t="s">
        <v>7</v>
      </c>
      <c r="D10" s="54" t="s">
        <v>8</v>
      </c>
      <c r="E10" s="54" t="s">
        <v>9</v>
      </c>
      <c r="F10" s="55" t="s">
        <v>10</v>
      </c>
      <c r="G10" s="304" t="s">
        <v>26</v>
      </c>
      <c r="H10" s="305"/>
      <c r="I10" s="54" t="s">
        <v>11</v>
      </c>
      <c r="J10" s="54" t="s">
        <v>12</v>
      </c>
      <c r="K10" s="54" t="s">
        <v>13</v>
      </c>
      <c r="L10" s="304" t="s">
        <v>27</v>
      </c>
      <c r="M10" s="306"/>
    </row>
    <row r="11" spans="2:13" x14ac:dyDescent="0.25">
      <c r="B11" s="56" t="s">
        <v>31</v>
      </c>
      <c r="C11" s="57"/>
      <c r="D11" s="58"/>
      <c r="E11" s="58"/>
      <c r="F11" s="59"/>
      <c r="G11" s="60"/>
      <c r="H11" s="60"/>
      <c r="I11" s="58"/>
      <c r="J11" s="58"/>
      <c r="K11" s="61"/>
      <c r="L11" s="60"/>
      <c r="M11" s="62"/>
    </row>
    <row r="12" spans="2:13" x14ac:dyDescent="0.25">
      <c r="B12" s="56" t="s">
        <v>32</v>
      </c>
      <c r="C12" s="63">
        <v>0</v>
      </c>
      <c r="D12" s="63">
        <v>35.042000000000002</v>
      </c>
      <c r="E12" s="63">
        <v>33.738999999999997</v>
      </c>
      <c r="F12" s="64">
        <v>34.259</v>
      </c>
      <c r="G12" s="65">
        <v>0</v>
      </c>
      <c r="H12" s="65">
        <v>0</v>
      </c>
      <c r="I12" s="63">
        <v>33.868000000000002</v>
      </c>
      <c r="J12" s="63">
        <v>35.216999999999999</v>
      </c>
      <c r="K12" s="63">
        <v>36.595999999999997</v>
      </c>
      <c r="L12" s="65">
        <v>2.1999999999999999E-2</v>
      </c>
      <c r="M12" s="66">
        <v>1</v>
      </c>
    </row>
    <row r="13" spans="2:13" x14ac:dyDescent="0.25">
      <c r="B13" s="67" t="s">
        <v>34</v>
      </c>
      <c r="C13" s="122">
        <v>0</v>
      </c>
      <c r="D13" s="123">
        <v>35.042000000000002</v>
      </c>
      <c r="E13" s="210">
        <v>33.738999999999997</v>
      </c>
      <c r="F13" s="210">
        <v>34.259</v>
      </c>
      <c r="G13" s="125">
        <v>0</v>
      </c>
      <c r="H13" s="125">
        <v>0</v>
      </c>
      <c r="I13" s="123">
        <v>33.868000000000002</v>
      </c>
      <c r="J13" s="123">
        <v>35.216999999999999</v>
      </c>
      <c r="K13" s="210">
        <v>36.595999999999997</v>
      </c>
      <c r="L13" s="125">
        <v>2.1999999999999999E-2</v>
      </c>
      <c r="M13" s="125">
        <v>1</v>
      </c>
    </row>
    <row r="14" spans="2:13" x14ac:dyDescent="0.25">
      <c r="B14" s="76" t="s">
        <v>35</v>
      </c>
      <c r="C14" s="77">
        <v>0</v>
      </c>
      <c r="D14" s="77">
        <v>35.042000000000002</v>
      </c>
      <c r="E14" s="78">
        <v>33.738999999999997</v>
      </c>
      <c r="F14" s="78">
        <v>34.259</v>
      </c>
      <c r="G14" s="79">
        <v>0</v>
      </c>
      <c r="H14" s="79">
        <v>0</v>
      </c>
      <c r="I14" s="77">
        <v>33.868000000000002</v>
      </c>
      <c r="J14" s="77">
        <v>35.216999999999999</v>
      </c>
      <c r="K14" s="78">
        <v>36.595999999999997</v>
      </c>
      <c r="L14" s="79">
        <v>2.1999999999999999E-2</v>
      </c>
      <c r="M14" s="80">
        <v>1</v>
      </c>
    </row>
    <row r="15" spans="2:13" x14ac:dyDescent="0.25">
      <c r="B15" s="56" t="s">
        <v>36</v>
      </c>
      <c r="C15" s="81"/>
      <c r="D15" s="81"/>
      <c r="E15" s="81"/>
      <c r="F15" s="82"/>
      <c r="G15" s="83"/>
      <c r="H15" s="83"/>
      <c r="I15" s="81"/>
      <c r="J15" s="81"/>
      <c r="K15" s="81"/>
      <c r="L15" s="83"/>
      <c r="M15" s="84"/>
    </row>
    <row r="16" spans="2:13" x14ac:dyDescent="0.25">
      <c r="B16" s="56" t="s">
        <v>37</v>
      </c>
      <c r="C16" s="63">
        <v>0</v>
      </c>
      <c r="D16" s="63">
        <v>29.309000000000001</v>
      </c>
      <c r="E16" s="63">
        <v>34.302</v>
      </c>
      <c r="F16" s="64">
        <v>32.323999999999998</v>
      </c>
      <c r="G16" s="85">
        <v>0</v>
      </c>
      <c r="H16" s="85">
        <v>0</v>
      </c>
      <c r="I16" s="63">
        <v>32.347999999999999</v>
      </c>
      <c r="J16" s="63">
        <v>33.978000000000002</v>
      </c>
      <c r="K16" s="63">
        <v>35.757000000000005</v>
      </c>
      <c r="L16" s="85">
        <v>3.4000000000000002E-2</v>
      </c>
      <c r="M16" s="86">
        <v>1</v>
      </c>
    </row>
    <row r="17" spans="2:13" x14ac:dyDescent="0.25">
      <c r="B17" s="67" t="s">
        <v>38</v>
      </c>
      <c r="C17" s="68">
        <v>0</v>
      </c>
      <c r="D17" s="69">
        <v>18.335000000000001</v>
      </c>
      <c r="E17" s="70">
        <v>21.251999999999999</v>
      </c>
      <c r="F17" s="70">
        <v>22.248000000000001</v>
      </c>
      <c r="G17" s="71">
        <v>0</v>
      </c>
      <c r="H17" s="71">
        <v>0</v>
      </c>
      <c r="I17" s="69">
        <v>19.582000000000001</v>
      </c>
      <c r="J17" s="69">
        <v>20.503</v>
      </c>
      <c r="K17" s="70">
        <v>21.446000000000002</v>
      </c>
      <c r="L17" s="71">
        <v>-1.2E-2</v>
      </c>
      <c r="M17" s="71">
        <v>0.624</v>
      </c>
    </row>
    <row r="18" spans="2:13" x14ac:dyDescent="0.25">
      <c r="B18" s="67" t="s">
        <v>39</v>
      </c>
      <c r="C18" s="87">
        <v>0</v>
      </c>
      <c r="D18" s="88">
        <v>10.933</v>
      </c>
      <c r="E18" s="89">
        <v>12.962</v>
      </c>
      <c r="F18" s="89">
        <v>9.9990000000000006</v>
      </c>
      <c r="G18" s="90">
        <v>0</v>
      </c>
      <c r="H18" s="90">
        <v>0</v>
      </c>
      <c r="I18" s="88">
        <v>12.677</v>
      </c>
      <c r="J18" s="88">
        <v>13.372</v>
      </c>
      <c r="K18" s="89">
        <v>14.192</v>
      </c>
      <c r="L18" s="90">
        <v>0.124</v>
      </c>
      <c r="M18" s="90">
        <v>0.373</v>
      </c>
    </row>
    <row r="19" spans="2:13" x14ac:dyDescent="0.25">
      <c r="B19" s="67" t="s">
        <v>40</v>
      </c>
      <c r="C19" s="72">
        <v>0</v>
      </c>
      <c r="D19" s="73">
        <v>4.1000000000000002E-2</v>
      </c>
      <c r="E19" s="74">
        <v>8.7999999999999995E-2</v>
      </c>
      <c r="F19" s="74">
        <v>7.6999999999999999E-2</v>
      </c>
      <c r="G19" s="75">
        <v>0</v>
      </c>
      <c r="H19" s="75">
        <v>0</v>
      </c>
      <c r="I19" s="73">
        <v>8.8999999999999996E-2</v>
      </c>
      <c r="J19" s="73">
        <v>0.10299999999999999</v>
      </c>
      <c r="K19" s="74">
        <v>0.11899999999999999</v>
      </c>
      <c r="L19" s="75">
        <v>0.156</v>
      </c>
      <c r="M19" s="75">
        <v>3.0000000000000001E-3</v>
      </c>
    </row>
    <row r="20" spans="2:13" x14ac:dyDescent="0.25">
      <c r="B20" s="76" t="s">
        <v>41</v>
      </c>
      <c r="C20" s="91">
        <v>0</v>
      </c>
      <c r="D20" s="91">
        <v>29.309000000000001</v>
      </c>
      <c r="E20" s="92">
        <v>34.302</v>
      </c>
      <c r="F20" s="92">
        <v>32.323999999999998</v>
      </c>
      <c r="G20" s="79">
        <v>0</v>
      </c>
      <c r="H20" s="79">
        <v>0</v>
      </c>
      <c r="I20" s="91">
        <v>32.347999999999999</v>
      </c>
      <c r="J20" s="91">
        <v>33.978000000000002</v>
      </c>
      <c r="K20" s="92">
        <v>35.757000000000005</v>
      </c>
      <c r="L20" s="79">
        <v>3.4000000000000002E-2</v>
      </c>
      <c r="M20" s="80">
        <v>1</v>
      </c>
    </row>
    <row r="21" spans="2:13" x14ac:dyDescent="0.25">
      <c r="B21" s="93" t="s">
        <v>42</v>
      </c>
      <c r="C21" s="94">
        <v>0</v>
      </c>
      <c r="D21" s="94">
        <v>5.7</v>
      </c>
      <c r="E21" s="95">
        <v>-0.6</v>
      </c>
      <c r="F21" s="95">
        <v>1.9</v>
      </c>
      <c r="G21" s="96">
        <v>0</v>
      </c>
      <c r="H21" s="96"/>
      <c r="I21" s="94">
        <v>1.5</v>
      </c>
      <c r="J21" s="94">
        <v>1.2</v>
      </c>
      <c r="K21" s="95">
        <v>0</v>
      </c>
      <c r="L21" s="96">
        <v>-1</v>
      </c>
      <c r="M21" s="97"/>
    </row>
    <row r="22" spans="2:13" x14ac:dyDescent="0.25">
      <c r="B22" s="56"/>
      <c r="C22" s="98"/>
      <c r="D22" s="98"/>
      <c r="E22" s="98"/>
      <c r="F22" s="98"/>
      <c r="G22" s="99"/>
      <c r="H22" s="99"/>
      <c r="I22" s="98"/>
      <c r="J22" s="98"/>
      <c r="K22" s="98"/>
      <c r="L22" s="99"/>
      <c r="M22" s="100"/>
    </row>
    <row r="23" spans="2:13" x14ac:dyDescent="0.25">
      <c r="B23" s="101" t="s">
        <v>43</v>
      </c>
      <c r="C23" s="102"/>
      <c r="D23" s="102"/>
      <c r="E23" s="102"/>
      <c r="F23" s="102"/>
      <c r="G23" s="103"/>
      <c r="H23" s="103"/>
      <c r="I23" s="102"/>
      <c r="J23" s="102"/>
      <c r="K23" s="102"/>
      <c r="L23" s="103"/>
      <c r="M23" s="103"/>
    </row>
    <row r="24" spans="2:13" ht="18" x14ac:dyDescent="0.25">
      <c r="B24" s="104" t="s">
        <v>44</v>
      </c>
      <c r="C24" s="105">
        <v>0</v>
      </c>
      <c r="D24" s="105">
        <v>2.319</v>
      </c>
      <c r="E24" s="105">
        <v>4.3230000000000004</v>
      </c>
      <c r="F24" s="106">
        <v>1.6910000000000003</v>
      </c>
      <c r="G24" s="107">
        <v>0</v>
      </c>
      <c r="H24" s="107">
        <v>0</v>
      </c>
      <c r="I24" s="105">
        <v>3.5369999999999999</v>
      </c>
      <c r="J24" s="105">
        <v>1.2160000000000002</v>
      </c>
      <c r="K24" s="108">
        <v>0.83399999999999963</v>
      </c>
      <c r="L24" s="107">
        <v>-0.21</v>
      </c>
      <c r="M24" s="109">
        <v>1</v>
      </c>
    </row>
    <row r="25" spans="2:13" x14ac:dyDescent="0.25">
      <c r="B25" s="110" t="s">
        <v>45</v>
      </c>
      <c r="C25" s="98"/>
      <c r="D25" s="98"/>
      <c r="E25" s="98"/>
      <c r="F25" s="111"/>
      <c r="G25" s="65"/>
      <c r="H25" s="65"/>
      <c r="I25" s="98"/>
      <c r="J25" s="98"/>
      <c r="K25" s="98"/>
      <c r="L25" s="65"/>
      <c r="M25" s="66"/>
    </row>
    <row r="26" spans="2:13" x14ac:dyDescent="0.25">
      <c r="B26" s="110" t="s">
        <v>46</v>
      </c>
      <c r="C26" s="63">
        <v>0</v>
      </c>
      <c r="D26" s="63">
        <v>2.319</v>
      </c>
      <c r="E26" s="63">
        <v>4.3230000000000004</v>
      </c>
      <c r="F26" s="64">
        <v>1.6910000000000003</v>
      </c>
      <c r="G26" s="65">
        <v>0</v>
      </c>
      <c r="H26" s="65">
        <v>0</v>
      </c>
      <c r="I26" s="63">
        <v>3.5369999999999999</v>
      </c>
      <c r="J26" s="63">
        <v>1.2160000000000002</v>
      </c>
      <c r="K26" s="63">
        <v>0.83399999999999963</v>
      </c>
      <c r="L26" s="65">
        <v>-0.21</v>
      </c>
      <c r="M26" s="66">
        <v>1</v>
      </c>
    </row>
    <row r="27" spans="2:13" ht="18" x14ac:dyDescent="0.25">
      <c r="B27" s="112" t="s">
        <v>47</v>
      </c>
      <c r="C27" s="68">
        <v>0</v>
      </c>
      <c r="D27" s="69">
        <v>-1.617</v>
      </c>
      <c r="E27" s="69">
        <v>-1.512</v>
      </c>
      <c r="F27" s="113">
        <v>-3.9769999999999999</v>
      </c>
      <c r="G27" s="71">
        <v>0</v>
      </c>
      <c r="H27" s="71">
        <v>0</v>
      </c>
      <c r="I27" s="69">
        <v>-3.8849999999999998</v>
      </c>
      <c r="J27" s="69">
        <v>-6.3380000000000001</v>
      </c>
      <c r="K27" s="70">
        <v>-6.8520000000000003</v>
      </c>
      <c r="L27" s="71">
        <v>0.19900000000000001</v>
      </c>
      <c r="M27" s="71">
        <v>-4.22</v>
      </c>
    </row>
    <row r="28" spans="2:13" x14ac:dyDescent="0.25">
      <c r="B28" s="112" t="s">
        <v>224</v>
      </c>
      <c r="C28" s="87">
        <v>0</v>
      </c>
      <c r="D28" s="88">
        <v>-1.617</v>
      </c>
      <c r="E28" s="88">
        <v>-1.512</v>
      </c>
      <c r="F28" s="111">
        <v>-3.9769999999999999</v>
      </c>
      <c r="G28" s="90">
        <v>0</v>
      </c>
      <c r="H28" s="90">
        <v>0</v>
      </c>
      <c r="I28" s="88">
        <v>-3.8849999999999998</v>
      </c>
      <c r="J28" s="88">
        <v>-6.3380000000000001</v>
      </c>
      <c r="K28" s="89">
        <v>-6.8520000000000003</v>
      </c>
      <c r="L28" s="90">
        <v>0.19900000000000001</v>
      </c>
      <c r="M28" s="90">
        <v>-4.22</v>
      </c>
    </row>
    <row r="29" spans="2:13" x14ac:dyDescent="0.25">
      <c r="B29" s="112" t="s">
        <v>48</v>
      </c>
      <c r="C29" s="72">
        <v>0</v>
      </c>
      <c r="D29" s="73">
        <v>3.9359999999999999</v>
      </c>
      <c r="E29" s="73">
        <v>5.835</v>
      </c>
      <c r="F29" s="114">
        <v>5.6680000000000001</v>
      </c>
      <c r="G29" s="75">
        <v>0</v>
      </c>
      <c r="H29" s="75">
        <v>0</v>
      </c>
      <c r="I29" s="73">
        <v>7.4219999999999997</v>
      </c>
      <c r="J29" s="73">
        <v>7.5540000000000003</v>
      </c>
      <c r="K29" s="74">
        <v>7.6859999999999999</v>
      </c>
      <c r="L29" s="75">
        <v>0.107</v>
      </c>
      <c r="M29" s="75">
        <v>5.22</v>
      </c>
    </row>
    <row r="30" spans="2:13" x14ac:dyDescent="0.25">
      <c r="B30" s="115" t="s">
        <v>50</v>
      </c>
      <c r="C30" s="91">
        <v>0</v>
      </c>
      <c r="D30" s="91">
        <v>2.319</v>
      </c>
      <c r="E30" s="91">
        <v>4.3230000000000004</v>
      </c>
      <c r="F30" s="116">
        <v>1.6910000000000003</v>
      </c>
      <c r="G30" s="117">
        <v>0</v>
      </c>
      <c r="H30" s="117">
        <v>0</v>
      </c>
      <c r="I30" s="91">
        <v>3.5369999999999999</v>
      </c>
      <c r="J30" s="91">
        <v>1.2160000000000002</v>
      </c>
      <c r="K30" s="92">
        <v>0.83399999999999963</v>
      </c>
      <c r="L30" s="117">
        <v>-0.21</v>
      </c>
      <c r="M30" s="118">
        <v>1</v>
      </c>
    </row>
    <row r="31" spans="2:13" x14ac:dyDescent="0.25">
      <c r="B31" s="119" t="s">
        <v>51</v>
      </c>
      <c r="C31" s="81"/>
      <c r="D31" s="81"/>
      <c r="E31" s="81"/>
      <c r="F31" s="82"/>
      <c r="G31" s="107"/>
      <c r="H31" s="107"/>
      <c r="I31" s="81"/>
      <c r="J31" s="81"/>
      <c r="K31" s="81"/>
      <c r="L31" s="107"/>
      <c r="M31" s="109"/>
    </row>
    <row r="32" spans="2:13" ht="18" x14ac:dyDescent="0.25">
      <c r="B32" s="110" t="s">
        <v>54</v>
      </c>
      <c r="C32" s="63">
        <v>0</v>
      </c>
      <c r="D32" s="63">
        <v>-0.25800000000000001</v>
      </c>
      <c r="E32" s="63">
        <v>-0.28399999999999997</v>
      </c>
      <c r="F32" s="64">
        <v>0</v>
      </c>
      <c r="G32" s="65">
        <v>0</v>
      </c>
      <c r="H32" s="65">
        <v>0</v>
      </c>
      <c r="I32" s="63">
        <v>0</v>
      </c>
      <c r="J32" s="63">
        <v>0</v>
      </c>
      <c r="K32" s="120">
        <v>0</v>
      </c>
      <c r="L32" s="65">
        <v>0</v>
      </c>
      <c r="M32" s="66">
        <v>0</v>
      </c>
    </row>
    <row r="33" spans="2:13" ht="18" x14ac:dyDescent="0.25">
      <c r="B33" s="112" t="s">
        <v>55</v>
      </c>
      <c r="C33" s="122">
        <v>0</v>
      </c>
      <c r="D33" s="123">
        <v>-0.25800000000000001</v>
      </c>
      <c r="E33" s="123">
        <v>-0.28399999999999997</v>
      </c>
      <c r="F33" s="124">
        <v>0</v>
      </c>
      <c r="G33" s="125">
        <v>0</v>
      </c>
      <c r="H33" s="125">
        <v>0</v>
      </c>
      <c r="I33" s="123">
        <v>0</v>
      </c>
      <c r="J33" s="123">
        <v>0</v>
      </c>
      <c r="K33" s="123">
        <v>0</v>
      </c>
      <c r="L33" s="125">
        <v>0</v>
      </c>
      <c r="M33" s="125">
        <v>0</v>
      </c>
    </row>
    <row r="34" spans="2:13" ht="18" x14ac:dyDescent="0.25">
      <c r="B34" s="126" t="s">
        <v>60</v>
      </c>
      <c r="C34" s="127">
        <v>0</v>
      </c>
      <c r="D34" s="127">
        <v>2.0609999999999999</v>
      </c>
      <c r="E34" s="127">
        <v>4.0390000000000006</v>
      </c>
      <c r="F34" s="128">
        <v>1.6910000000000003</v>
      </c>
      <c r="G34" s="129">
        <v>0</v>
      </c>
      <c r="H34" s="129">
        <v>0</v>
      </c>
      <c r="I34" s="127">
        <v>3.5369999999999999</v>
      </c>
      <c r="J34" s="127">
        <v>1.2160000000000002</v>
      </c>
      <c r="K34" s="130">
        <v>0.83399999999999963</v>
      </c>
      <c r="L34" s="129">
        <v>-0.21</v>
      </c>
      <c r="M34" s="131">
        <v>1</v>
      </c>
    </row>
    <row r="35" spans="2:13" x14ac:dyDescent="0.25">
      <c r="B35" s="56"/>
      <c r="C35" s="98"/>
      <c r="D35" s="98"/>
      <c r="E35" s="98"/>
      <c r="F35" s="98"/>
      <c r="G35" s="132"/>
      <c r="H35" s="132"/>
      <c r="I35" s="98"/>
      <c r="J35" s="98"/>
      <c r="K35" s="98"/>
      <c r="L35" s="132"/>
      <c r="M35" s="132"/>
    </row>
    <row r="36" spans="2:13" ht="18" x14ac:dyDescent="0.25">
      <c r="B36" s="56" t="s">
        <v>61</v>
      </c>
      <c r="C36" s="98"/>
      <c r="D36" s="98"/>
      <c r="E36" s="98"/>
      <c r="F36" s="98"/>
      <c r="G36" s="133"/>
      <c r="H36" s="133"/>
      <c r="I36" s="98"/>
      <c r="J36" s="98"/>
      <c r="K36" s="98"/>
      <c r="L36" s="133"/>
      <c r="M36" s="133"/>
    </row>
    <row r="37" spans="2:13" x14ac:dyDescent="0.25">
      <c r="B37" s="134" t="s">
        <v>62</v>
      </c>
      <c r="C37" s="81">
        <v>0</v>
      </c>
      <c r="D37" s="81">
        <v>0.29899999999999999</v>
      </c>
      <c r="E37" s="81">
        <v>0.496</v>
      </c>
      <c r="F37" s="82">
        <v>0.45100000000000001</v>
      </c>
      <c r="G37" s="135">
        <v>0</v>
      </c>
      <c r="H37" s="135">
        <v>0</v>
      </c>
      <c r="I37" s="81">
        <v>0.36199999999999999</v>
      </c>
      <c r="J37" s="81">
        <v>0.25900000000000001</v>
      </c>
      <c r="K37" s="81">
        <v>0.14000000000000001</v>
      </c>
      <c r="L37" s="135">
        <v>-0.32300000000000001</v>
      </c>
      <c r="M37" s="136">
        <v>3.0000000000000001E-3</v>
      </c>
    </row>
    <row r="38" spans="2:13" x14ac:dyDescent="0.25">
      <c r="B38" s="137" t="s">
        <v>63</v>
      </c>
      <c r="C38" s="98"/>
      <c r="D38" s="98"/>
      <c r="E38" s="98"/>
      <c r="F38" s="111"/>
      <c r="G38" s="90"/>
      <c r="H38" s="90"/>
      <c r="I38" s="98"/>
      <c r="J38" s="98"/>
      <c r="K38" s="98"/>
      <c r="L38" s="90"/>
      <c r="M38" s="138"/>
    </row>
    <row r="39" spans="2:13" x14ac:dyDescent="0.25">
      <c r="B39" s="137" t="s">
        <v>64</v>
      </c>
      <c r="C39" s="139">
        <v>0</v>
      </c>
      <c r="D39" s="140">
        <v>-0.25800000000000001</v>
      </c>
      <c r="E39" s="140">
        <v>-0.28399999999999997</v>
      </c>
      <c r="F39" s="141">
        <v>0</v>
      </c>
      <c r="G39" s="142">
        <v>0</v>
      </c>
      <c r="H39" s="142">
        <v>0</v>
      </c>
      <c r="I39" s="140">
        <v>0</v>
      </c>
      <c r="J39" s="140">
        <v>0</v>
      </c>
      <c r="K39" s="140">
        <v>0</v>
      </c>
      <c r="L39" s="142">
        <v>0</v>
      </c>
      <c r="M39" s="142">
        <v>0</v>
      </c>
    </row>
    <row r="40" spans="2:13" x14ac:dyDescent="0.25">
      <c r="B40" s="67" t="s">
        <v>65</v>
      </c>
      <c r="C40" s="98">
        <v>0</v>
      </c>
      <c r="D40" s="98">
        <v>2.9529999999999998</v>
      </c>
      <c r="E40" s="98">
        <v>0.217</v>
      </c>
      <c r="F40" s="111">
        <v>2.359</v>
      </c>
      <c r="G40" s="90">
        <v>0</v>
      </c>
      <c r="H40" s="90">
        <v>0</v>
      </c>
      <c r="I40" s="98">
        <v>2.5999999999999999E-2</v>
      </c>
      <c r="J40" s="98">
        <v>0.03</v>
      </c>
      <c r="K40" s="98">
        <v>3.4000000000000002E-2</v>
      </c>
      <c r="L40" s="90">
        <v>-0.75700000000000001</v>
      </c>
      <c r="M40" s="138">
        <v>6.0000000000000001E-3</v>
      </c>
    </row>
    <row r="41" spans="2:13" x14ac:dyDescent="0.25">
      <c r="B41" s="67" t="s">
        <v>66</v>
      </c>
      <c r="C41" s="98">
        <v>0</v>
      </c>
      <c r="D41" s="98">
        <v>101.426</v>
      </c>
      <c r="E41" s="98">
        <v>105.465</v>
      </c>
      <c r="F41" s="111">
        <v>107.15600000000001</v>
      </c>
      <c r="G41" s="90">
        <v>0</v>
      </c>
      <c r="H41" s="90">
        <v>0</v>
      </c>
      <c r="I41" s="98">
        <v>110.693</v>
      </c>
      <c r="J41" s="98">
        <v>111.90900000000001</v>
      </c>
      <c r="K41" s="98">
        <v>112.74299999999999</v>
      </c>
      <c r="L41" s="90">
        <v>1.7000000000000001E-2</v>
      </c>
      <c r="M41" s="138">
        <v>0.99199999999999999</v>
      </c>
    </row>
    <row r="42" spans="2:13" x14ac:dyDescent="0.25">
      <c r="B42" s="144" t="s">
        <v>152</v>
      </c>
      <c r="C42" s="98">
        <v>0</v>
      </c>
      <c r="D42" s="98">
        <v>8.9999999999999993E-3</v>
      </c>
      <c r="E42" s="98">
        <v>0.06</v>
      </c>
      <c r="F42" s="111">
        <v>0</v>
      </c>
      <c r="G42" s="90">
        <v>0</v>
      </c>
      <c r="H42" s="90">
        <v>0</v>
      </c>
      <c r="I42" s="98">
        <v>0</v>
      </c>
      <c r="J42" s="98">
        <v>0</v>
      </c>
      <c r="K42" s="98">
        <v>0</v>
      </c>
      <c r="L42" s="90">
        <v>0</v>
      </c>
      <c r="M42" s="138">
        <v>0</v>
      </c>
    </row>
    <row r="43" spans="2:13" x14ac:dyDescent="0.25">
      <c r="B43" s="76" t="s">
        <v>67</v>
      </c>
      <c r="C43" s="91">
        <v>0</v>
      </c>
      <c r="D43" s="91">
        <v>104.687</v>
      </c>
      <c r="E43" s="91">
        <v>106.238</v>
      </c>
      <c r="F43" s="116">
        <v>109.96600000000001</v>
      </c>
      <c r="G43" s="117">
        <v>0</v>
      </c>
      <c r="H43" s="117">
        <v>0</v>
      </c>
      <c r="I43" s="91">
        <v>111.081</v>
      </c>
      <c r="J43" s="91">
        <v>112.19800000000001</v>
      </c>
      <c r="K43" s="91">
        <v>112.917</v>
      </c>
      <c r="L43" s="117">
        <v>8.9999999999999993E-3</v>
      </c>
      <c r="M43" s="118">
        <v>1</v>
      </c>
    </row>
    <row r="44" spans="2:13" x14ac:dyDescent="0.25">
      <c r="B44" s="67" t="s">
        <v>68</v>
      </c>
      <c r="C44" s="98">
        <v>0</v>
      </c>
      <c r="D44" s="98">
        <v>102.194</v>
      </c>
      <c r="E44" s="98">
        <v>101.631</v>
      </c>
      <c r="F44" s="111">
        <v>106.589</v>
      </c>
      <c r="G44" s="90">
        <v>0</v>
      </c>
      <c r="H44" s="90">
        <v>0</v>
      </c>
      <c r="I44" s="98">
        <v>108.11</v>
      </c>
      <c r="J44" s="98">
        <v>109.349</v>
      </c>
      <c r="K44" s="98">
        <v>110.188</v>
      </c>
      <c r="L44" s="90">
        <v>1.0999999999999999E-2</v>
      </c>
      <c r="M44" s="138">
        <v>0.97299999999999998</v>
      </c>
    </row>
    <row r="45" spans="2:13" x14ac:dyDescent="0.25">
      <c r="B45" s="143" t="s">
        <v>69</v>
      </c>
      <c r="C45" s="98">
        <v>0</v>
      </c>
      <c r="D45" s="98">
        <v>0.65600000000000003</v>
      </c>
      <c r="E45" s="98">
        <v>2.8490000000000002</v>
      </c>
      <c r="F45" s="111">
        <v>1.7849999999999999</v>
      </c>
      <c r="G45" s="90">
        <v>0</v>
      </c>
      <c r="H45" s="90">
        <v>0</v>
      </c>
      <c r="I45" s="98">
        <v>1.56</v>
      </c>
      <c r="J45" s="98">
        <v>1.633</v>
      </c>
      <c r="K45" s="98">
        <v>1.708</v>
      </c>
      <c r="L45" s="90">
        <v>-1.4999999999999999E-2</v>
      </c>
      <c r="M45" s="138">
        <v>1.4999999999999999E-2</v>
      </c>
    </row>
    <row r="46" spans="2:13" x14ac:dyDescent="0.25">
      <c r="B46" s="143" t="s">
        <v>70</v>
      </c>
      <c r="C46" s="98">
        <v>0</v>
      </c>
      <c r="D46" s="98">
        <v>1.837</v>
      </c>
      <c r="E46" s="98">
        <v>1.758</v>
      </c>
      <c r="F46" s="111">
        <v>1.5920000000000001</v>
      </c>
      <c r="G46" s="90">
        <v>0</v>
      </c>
      <c r="H46" s="90">
        <v>0</v>
      </c>
      <c r="I46" s="98">
        <v>1.411</v>
      </c>
      <c r="J46" s="98">
        <v>1.216</v>
      </c>
      <c r="K46" s="98">
        <v>1.0209999999999999</v>
      </c>
      <c r="L46" s="90">
        <v>-0.13800000000000001</v>
      </c>
      <c r="M46" s="138">
        <v>1.2E-2</v>
      </c>
    </row>
    <row r="47" spans="2:13" x14ac:dyDescent="0.25">
      <c r="B47" s="76" t="s">
        <v>72</v>
      </c>
      <c r="C47" s="91">
        <v>0</v>
      </c>
      <c r="D47" s="91">
        <v>104.68700000000001</v>
      </c>
      <c r="E47" s="91">
        <v>106.238</v>
      </c>
      <c r="F47" s="116">
        <v>109.96599999999999</v>
      </c>
      <c r="G47" s="117">
        <v>0</v>
      </c>
      <c r="H47" s="117">
        <v>0</v>
      </c>
      <c r="I47" s="91">
        <v>111.081</v>
      </c>
      <c r="J47" s="91">
        <v>112.19799999999999</v>
      </c>
      <c r="K47" s="91">
        <v>112.917</v>
      </c>
      <c r="L47" s="117">
        <v>8.9999999999999993E-3</v>
      </c>
      <c r="M47" s="118">
        <v>1</v>
      </c>
    </row>
    <row r="48" spans="2:13" x14ac:dyDescent="0.25">
      <c r="B48" s="145"/>
      <c r="C48" s="146"/>
      <c r="D48" s="146"/>
      <c r="E48" s="147"/>
      <c r="F48" s="147"/>
      <c r="G48" s="147"/>
      <c r="H48" s="147"/>
      <c r="I48" s="147"/>
      <c r="J48" s="147"/>
      <c r="K48" s="148"/>
      <c r="L48" s="148"/>
      <c r="M48" s="148"/>
    </row>
    <row r="49" spans="2:13" x14ac:dyDescent="0.25"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50"/>
      <c r="M49" s="151"/>
    </row>
    <row r="50" spans="2:13" x14ac:dyDescent="0.25">
      <c r="B50" s="152"/>
      <c r="C50" s="153"/>
      <c r="D50" s="63"/>
      <c r="E50" s="63"/>
      <c r="F50" s="154"/>
      <c r="G50" s="154"/>
      <c r="H50" s="154"/>
      <c r="I50" s="63"/>
      <c r="J50" s="155"/>
      <c r="K50" s="150"/>
      <c r="L50" s="150"/>
      <c r="M50" s="150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F5A58-5297-4726-9C12-A18D06D27A0C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18</v>
      </c>
    </row>
    <row r="2" spans="2:21" x14ac:dyDescent="0.25">
      <c r="B2" s="300" t="s">
        <v>354</v>
      </c>
      <c r="C2" s="310"/>
      <c r="D2" s="31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</row>
    <row r="3" spans="2:21" x14ac:dyDescent="0.25">
      <c r="B3" s="156"/>
      <c r="C3" s="311" t="s">
        <v>74</v>
      </c>
      <c r="D3" s="312"/>
      <c r="E3" s="157" t="s">
        <v>75</v>
      </c>
      <c r="F3" s="313" t="s">
        <v>76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158"/>
      <c r="T3" s="314" t="s">
        <v>77</v>
      </c>
      <c r="U3" s="316" t="s">
        <v>78</v>
      </c>
    </row>
    <row r="4" spans="2:21" ht="54" x14ac:dyDescent="0.25">
      <c r="B4" s="159"/>
      <c r="C4" s="160" t="s">
        <v>79</v>
      </c>
      <c r="D4" s="161" t="s">
        <v>80</v>
      </c>
      <c r="E4" s="307" t="s">
        <v>81</v>
      </c>
      <c r="F4" s="308"/>
      <c r="G4" s="309"/>
      <c r="H4" s="307" t="s">
        <v>82</v>
      </c>
      <c r="I4" s="308"/>
      <c r="J4" s="309"/>
      <c r="K4" s="307" t="s">
        <v>83</v>
      </c>
      <c r="L4" s="308"/>
      <c r="M4" s="308"/>
      <c r="N4" s="308"/>
      <c r="O4" s="308"/>
      <c r="P4" s="308"/>
      <c r="Q4" s="308"/>
      <c r="R4" s="308"/>
      <c r="S4" s="309"/>
      <c r="T4" s="315"/>
      <c r="U4" s="317"/>
    </row>
    <row r="5" spans="2:21" x14ac:dyDescent="0.25">
      <c r="B5" s="162"/>
      <c r="C5" s="163"/>
      <c r="D5" s="164"/>
      <c r="E5" s="307" t="s">
        <v>9</v>
      </c>
      <c r="F5" s="308"/>
      <c r="G5" s="309"/>
      <c r="H5" s="307" t="s">
        <v>10</v>
      </c>
      <c r="I5" s="308"/>
      <c r="J5" s="309"/>
      <c r="K5" s="307" t="s">
        <v>11</v>
      </c>
      <c r="L5" s="308"/>
      <c r="M5" s="309"/>
      <c r="N5" s="307" t="s">
        <v>12</v>
      </c>
      <c r="O5" s="308"/>
      <c r="P5" s="309"/>
      <c r="Q5" s="307" t="s">
        <v>13</v>
      </c>
      <c r="R5" s="308"/>
      <c r="S5" s="309"/>
      <c r="T5" s="165" t="s">
        <v>27</v>
      </c>
      <c r="U5" s="166"/>
    </row>
    <row r="6" spans="2:21" ht="19.5" x14ac:dyDescent="0.25">
      <c r="B6" s="167" t="s">
        <v>355</v>
      </c>
      <c r="C6" s="168"/>
      <c r="D6" s="169"/>
      <c r="E6" s="170" t="s">
        <v>85</v>
      </c>
      <c r="F6" s="171" t="s">
        <v>86</v>
      </c>
      <c r="G6" s="172" t="s">
        <v>87</v>
      </c>
      <c r="H6" s="170" t="s">
        <v>85</v>
      </c>
      <c r="I6" s="171" t="s">
        <v>86</v>
      </c>
      <c r="J6" s="172" t="s">
        <v>87</v>
      </c>
      <c r="K6" s="170" t="s">
        <v>85</v>
      </c>
      <c r="L6" s="171" t="s">
        <v>86</v>
      </c>
      <c r="M6" s="172" t="s">
        <v>87</v>
      </c>
      <c r="N6" s="170" t="s">
        <v>85</v>
      </c>
      <c r="O6" s="171" t="s">
        <v>86</v>
      </c>
      <c r="P6" s="172" t="s">
        <v>87</v>
      </c>
      <c r="Q6" s="170" t="s">
        <v>85</v>
      </c>
      <c r="R6" s="171" t="s">
        <v>86</v>
      </c>
      <c r="S6" s="172" t="s">
        <v>87</v>
      </c>
      <c r="T6" s="173" t="s">
        <v>88</v>
      </c>
      <c r="U6" s="174"/>
    </row>
    <row r="7" spans="2:21" ht="18" x14ac:dyDescent="0.25">
      <c r="B7" s="175" t="s">
        <v>89</v>
      </c>
      <c r="C7" s="176">
        <v>10</v>
      </c>
      <c r="D7" s="177">
        <v>10</v>
      </c>
      <c r="E7" s="178">
        <v>10</v>
      </c>
      <c r="F7" s="179">
        <v>21.252000000000002</v>
      </c>
      <c r="G7" s="180">
        <v>2.1252000000000004</v>
      </c>
      <c r="H7" s="178">
        <v>10</v>
      </c>
      <c r="I7" s="179">
        <v>22.248000000000001</v>
      </c>
      <c r="J7" s="180">
        <v>2.2248000000000001</v>
      </c>
      <c r="K7" s="178">
        <v>10</v>
      </c>
      <c r="L7" s="179">
        <v>19.582000000000001</v>
      </c>
      <c r="M7" s="180">
        <v>1.9582000000000002</v>
      </c>
      <c r="N7" s="178">
        <v>10</v>
      </c>
      <c r="O7" s="179">
        <v>20.503</v>
      </c>
      <c r="P7" s="180">
        <v>2.0503</v>
      </c>
      <c r="Q7" s="178">
        <v>10</v>
      </c>
      <c r="R7" s="179">
        <v>21.446000000000002</v>
      </c>
      <c r="S7" s="179">
        <v>2.1446000000000001</v>
      </c>
      <c r="T7" s="181">
        <v>0</v>
      </c>
      <c r="U7" s="181">
        <v>1</v>
      </c>
    </row>
    <row r="8" spans="2:21" x14ac:dyDescent="0.25">
      <c r="B8" s="182" t="s">
        <v>102</v>
      </c>
      <c r="C8" s="183">
        <v>0</v>
      </c>
      <c r="D8" s="183">
        <v>0</v>
      </c>
      <c r="E8" s="184">
        <v>0</v>
      </c>
      <c r="F8" s="185">
        <v>6.2E-2</v>
      </c>
      <c r="G8" s="186">
        <v>0</v>
      </c>
      <c r="H8" s="184">
        <v>0</v>
      </c>
      <c r="I8" s="185">
        <v>0.13300000000000001</v>
      </c>
      <c r="J8" s="186">
        <v>0</v>
      </c>
      <c r="K8" s="184">
        <v>0</v>
      </c>
      <c r="L8" s="185">
        <v>9.4E-2</v>
      </c>
      <c r="M8" s="186">
        <v>0</v>
      </c>
      <c r="N8" s="184">
        <v>0</v>
      </c>
      <c r="O8" s="185">
        <v>9.7000000000000003E-2</v>
      </c>
      <c r="P8" s="186">
        <v>0</v>
      </c>
      <c r="Q8" s="187">
        <v>0</v>
      </c>
      <c r="R8" s="185">
        <v>0.10100000000000001</v>
      </c>
      <c r="S8" s="185">
        <v>0</v>
      </c>
      <c r="T8" s="188">
        <v>0</v>
      </c>
      <c r="U8" s="189">
        <v>0</v>
      </c>
    </row>
    <row r="9" spans="2:21" x14ac:dyDescent="0.25">
      <c r="B9" s="182" t="s">
        <v>90</v>
      </c>
      <c r="C9" s="190">
        <v>7</v>
      </c>
      <c r="D9" s="190">
        <v>7</v>
      </c>
      <c r="E9" s="191">
        <v>7</v>
      </c>
      <c r="F9" s="192">
        <v>1.161</v>
      </c>
      <c r="G9" s="193">
        <v>0.16585714285714287</v>
      </c>
      <c r="H9" s="191">
        <v>7</v>
      </c>
      <c r="I9" s="192">
        <v>1.7070000000000001</v>
      </c>
      <c r="J9" s="193">
        <v>0.24385714285714286</v>
      </c>
      <c r="K9" s="191">
        <v>7</v>
      </c>
      <c r="L9" s="192">
        <v>1.5569999999999999</v>
      </c>
      <c r="M9" s="193">
        <v>0.22242857142857142</v>
      </c>
      <c r="N9" s="191">
        <v>7</v>
      </c>
      <c r="O9" s="192">
        <v>1.629</v>
      </c>
      <c r="P9" s="193">
        <v>0.23271428571428571</v>
      </c>
      <c r="Q9" s="194">
        <v>7</v>
      </c>
      <c r="R9" s="192">
        <v>1.7050000000000001</v>
      </c>
      <c r="S9" s="192">
        <v>0.24357142857142858</v>
      </c>
      <c r="T9" s="195">
        <v>0</v>
      </c>
      <c r="U9" s="196">
        <v>0.7</v>
      </c>
    </row>
    <row r="10" spans="2:21" x14ac:dyDescent="0.25">
      <c r="B10" s="182" t="s">
        <v>91</v>
      </c>
      <c r="C10" s="190">
        <v>0</v>
      </c>
      <c r="D10" s="190">
        <v>0</v>
      </c>
      <c r="E10" s="191">
        <v>0</v>
      </c>
      <c r="F10" s="192">
        <v>1.08</v>
      </c>
      <c r="G10" s="193">
        <v>0</v>
      </c>
      <c r="H10" s="191">
        <v>0</v>
      </c>
      <c r="I10" s="192">
        <v>1.0329999999999999</v>
      </c>
      <c r="J10" s="193">
        <v>0</v>
      </c>
      <c r="K10" s="191">
        <v>0</v>
      </c>
      <c r="L10" s="192">
        <v>0.68400000000000005</v>
      </c>
      <c r="M10" s="193">
        <v>0</v>
      </c>
      <c r="N10" s="191">
        <v>0</v>
      </c>
      <c r="O10" s="192">
        <v>0.71699999999999997</v>
      </c>
      <c r="P10" s="193">
        <v>0</v>
      </c>
      <c r="Q10" s="194">
        <v>0</v>
      </c>
      <c r="R10" s="192">
        <v>0.749</v>
      </c>
      <c r="S10" s="192">
        <v>0</v>
      </c>
      <c r="T10" s="195">
        <v>0</v>
      </c>
      <c r="U10" s="196">
        <v>0</v>
      </c>
    </row>
    <row r="11" spans="2:21" x14ac:dyDescent="0.25">
      <c r="B11" s="182" t="s">
        <v>92</v>
      </c>
      <c r="C11" s="190">
        <v>1</v>
      </c>
      <c r="D11" s="190">
        <v>1</v>
      </c>
      <c r="E11" s="191">
        <v>1</v>
      </c>
      <c r="F11" s="192">
        <v>4.6390000000000002</v>
      </c>
      <c r="G11" s="193">
        <v>4.6390000000000002</v>
      </c>
      <c r="H11" s="191">
        <v>1</v>
      </c>
      <c r="I11" s="192">
        <v>4.6219999999999999</v>
      </c>
      <c r="J11" s="193">
        <v>4.6219999999999999</v>
      </c>
      <c r="K11" s="191">
        <v>1</v>
      </c>
      <c r="L11" s="192">
        <v>4.5510000000000002</v>
      </c>
      <c r="M11" s="193">
        <v>4.5510000000000002</v>
      </c>
      <c r="N11" s="191">
        <v>1</v>
      </c>
      <c r="O11" s="192">
        <v>4.766</v>
      </c>
      <c r="P11" s="193">
        <v>4.766</v>
      </c>
      <c r="Q11" s="194">
        <v>1</v>
      </c>
      <c r="R11" s="192">
        <v>4.9850000000000003</v>
      </c>
      <c r="S11" s="192">
        <v>4.9850000000000003</v>
      </c>
      <c r="T11" s="195">
        <v>0</v>
      </c>
      <c r="U11" s="196">
        <v>0.1</v>
      </c>
    </row>
    <row r="12" spans="2:21" x14ac:dyDescent="0.25">
      <c r="B12" s="197" t="s">
        <v>93</v>
      </c>
      <c r="C12" s="198">
        <v>2</v>
      </c>
      <c r="D12" s="198">
        <v>2</v>
      </c>
      <c r="E12" s="199">
        <v>2</v>
      </c>
      <c r="F12" s="200">
        <v>14.31</v>
      </c>
      <c r="G12" s="201">
        <v>7.1550000000000002</v>
      </c>
      <c r="H12" s="199">
        <v>2</v>
      </c>
      <c r="I12" s="200">
        <v>14.753</v>
      </c>
      <c r="J12" s="201">
        <v>7.3765000000000001</v>
      </c>
      <c r="K12" s="199">
        <v>2</v>
      </c>
      <c r="L12" s="200">
        <v>12.696</v>
      </c>
      <c r="M12" s="201">
        <v>6.3479999999999999</v>
      </c>
      <c r="N12" s="199">
        <v>2</v>
      </c>
      <c r="O12" s="200">
        <v>13.294</v>
      </c>
      <c r="P12" s="201">
        <v>6.6470000000000002</v>
      </c>
      <c r="Q12" s="202">
        <v>2</v>
      </c>
      <c r="R12" s="200">
        <v>13.906000000000001</v>
      </c>
      <c r="S12" s="200">
        <v>6.9530000000000003</v>
      </c>
      <c r="T12" s="203">
        <v>0</v>
      </c>
      <c r="U12" s="204">
        <v>0.2</v>
      </c>
    </row>
    <row r="13" spans="2:21" x14ac:dyDescent="0.25">
      <c r="B13" s="205"/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C29C6B-BA97-430C-9C3C-BC4A35E49B80}"/>
</file>

<file path=customXml/itemProps2.xml><?xml version="1.0" encoding="utf-8"?>
<ds:datastoreItem xmlns:ds="http://schemas.openxmlformats.org/officeDocument/2006/customXml" ds:itemID="{02F4DA0C-6AFC-4044-8387-8F24CE1F2780}"/>
</file>

<file path=customXml/itemProps3.xml><?xml version="1.0" encoding="utf-8"?>
<ds:datastoreItem xmlns:ds="http://schemas.openxmlformats.org/officeDocument/2006/customXml" ds:itemID="{B302B09C-C576-4B1E-AD08-B1638755DB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2</vt:i4>
      </vt:variant>
    </vt:vector>
  </HeadingPairs>
  <TitlesOfParts>
    <vt:vector size="60" baseType="lpstr">
      <vt:lpstr>Index</vt:lpstr>
      <vt:lpstr>CIPCPerfom</vt:lpstr>
      <vt:lpstr>CIPCFinancial</vt:lpstr>
      <vt:lpstr>CIPCPersonnel</vt:lpstr>
      <vt:lpstr>CompaniesTribPerfom</vt:lpstr>
      <vt:lpstr>CompaniesTribFinancial</vt:lpstr>
      <vt:lpstr>CompaniesTribPersonnel</vt:lpstr>
      <vt:lpstr>CCPerfom</vt:lpstr>
      <vt:lpstr>CCFinancial</vt:lpstr>
      <vt:lpstr>CCPersonnel</vt:lpstr>
      <vt:lpstr>CompetitionTribPerfom</vt:lpstr>
      <vt:lpstr>CompetitionTribFinancial</vt:lpstr>
      <vt:lpstr>CompetitionTribPersonnel</vt:lpstr>
      <vt:lpstr>ECICPerfom</vt:lpstr>
      <vt:lpstr>ECICFinancial</vt:lpstr>
      <vt:lpstr>ECICPersonnel</vt:lpstr>
      <vt:lpstr>IDCPerfom</vt:lpstr>
      <vt:lpstr>IDCFinancial</vt:lpstr>
      <vt:lpstr>IDCPersonnel</vt:lpstr>
      <vt:lpstr>ITACPerfom</vt:lpstr>
      <vt:lpstr>ITACFinancial</vt:lpstr>
      <vt:lpstr>ITACPersonnel</vt:lpstr>
      <vt:lpstr>NCCPerfom</vt:lpstr>
      <vt:lpstr>NCCFinancial</vt:lpstr>
      <vt:lpstr>NCCPersonnel</vt:lpstr>
      <vt:lpstr>NCTPerfom</vt:lpstr>
      <vt:lpstr>NCTFinancial</vt:lpstr>
      <vt:lpstr>NCTPersonnel</vt:lpstr>
      <vt:lpstr>NCRPerfom</vt:lpstr>
      <vt:lpstr>NCRFinancial</vt:lpstr>
      <vt:lpstr>NCRPersonnel</vt:lpstr>
      <vt:lpstr>NEFPerfom</vt:lpstr>
      <vt:lpstr>NEFFinancial</vt:lpstr>
      <vt:lpstr>NEFPersonnel</vt:lpstr>
      <vt:lpstr>NGBPerfom</vt:lpstr>
      <vt:lpstr>NGBFinancial</vt:lpstr>
      <vt:lpstr>NGBPersonnel</vt:lpstr>
      <vt:lpstr>NLBPerfom</vt:lpstr>
      <vt:lpstr>NLBFinancial</vt:lpstr>
      <vt:lpstr>NLBPersonnel</vt:lpstr>
      <vt:lpstr>NMISAPerfom</vt:lpstr>
      <vt:lpstr>NMISAFinancial</vt:lpstr>
      <vt:lpstr>NMISAPersonnel</vt:lpstr>
      <vt:lpstr>NRCSPerfom</vt:lpstr>
      <vt:lpstr>NRCSFinancial</vt:lpstr>
      <vt:lpstr>NRCSPersonnel</vt:lpstr>
      <vt:lpstr>SAFAPerfom</vt:lpstr>
      <vt:lpstr>SAFAFinancial</vt:lpstr>
      <vt:lpstr>SAFAPersonnel</vt:lpstr>
      <vt:lpstr>SABSPerfom</vt:lpstr>
      <vt:lpstr>SABSFinancial</vt:lpstr>
      <vt:lpstr>SABSPersonnel</vt:lpstr>
      <vt:lpstr>SANASPerfom</vt:lpstr>
      <vt:lpstr>SANASFinancial</vt:lpstr>
      <vt:lpstr>SANASPersonnel</vt:lpstr>
      <vt:lpstr>TRPPerfom</vt:lpstr>
      <vt:lpstr>TRPFinancial</vt:lpstr>
      <vt:lpstr>TRPPersonnel</vt:lpstr>
      <vt:lpstr>NLBPerfom!PE13Perform</vt:lpstr>
      <vt:lpstr>NRCSPerfom!PE15Perform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2024-02-19T15:14:20Z</dcterms:created>
  <dcterms:modified xsi:type="dcterms:W3CDTF">2024-02-20T12:00:32Z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